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4800" windowWidth="22260" windowHeight="12645" firstSheet="1" activeTab="1"/>
  </bookViews>
  <sheets>
    <sheet name="Лист1" sheetId="1" state="hidden" r:id="rId1"/>
    <sheet name="13.Цен.газ ДЗ" sheetId="6" r:id="rId2"/>
    <sheet name="13.Цен.газ без К" sheetId="8" r:id="rId3"/>
    <sheet name="13.Цен.газ Китай" sheetId="9" r:id="rId4"/>
    <sheet name="Лист3 (2)" sheetId="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inf2007" localSheetId="2">#REF!</definedName>
    <definedName name="_inf2007" localSheetId="3">#REF!</definedName>
    <definedName name="_inf2007">#REF!</definedName>
    <definedName name="_inf2008" localSheetId="2">#REF!</definedName>
    <definedName name="_inf2008" localSheetId="3">#REF!</definedName>
    <definedName name="_inf2008">#REF!</definedName>
    <definedName name="_inf2009" localSheetId="2">#REF!</definedName>
    <definedName name="_inf2009" localSheetId="3">#REF!</definedName>
    <definedName name="_inf2009">#REF!</definedName>
    <definedName name="_inf2010" localSheetId="2">#REF!</definedName>
    <definedName name="_inf2010" localSheetId="3">#REF!</definedName>
    <definedName name="_inf2010">#REF!</definedName>
    <definedName name="_inf2011" localSheetId="2">#REF!</definedName>
    <definedName name="_inf2011" localSheetId="3">#REF!</definedName>
    <definedName name="_inf2011">#REF!</definedName>
    <definedName name="_inf2012" localSheetId="2">#REF!</definedName>
    <definedName name="_inf2012" localSheetId="3">#REF!</definedName>
    <definedName name="_inf2012">#REF!</definedName>
    <definedName name="_inf2013" localSheetId="2">#REF!</definedName>
    <definedName name="_inf2013" localSheetId="3">#REF!</definedName>
    <definedName name="_inf2013">#REF!</definedName>
    <definedName name="_inf2014" localSheetId="2">#REF!</definedName>
    <definedName name="_inf2014" localSheetId="3">#REF!</definedName>
    <definedName name="_inf2014">#REF!</definedName>
    <definedName name="_inf2015" localSheetId="2">#REF!</definedName>
    <definedName name="_inf2015" localSheetId="3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 localSheetId="2">#REF!</definedName>
    <definedName name="год1" localSheetId="3">#REF!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КурсДоллараСреднегодовой.РублейЗаДоллар" localSheetId="2">'13.Цен.газ без К'!$A$20</definedName>
    <definedName name="КурсДоллараСреднегодовой.РублейЗаДоллар" localSheetId="1">'13.Цен.газ ДЗ'!$A$20</definedName>
    <definedName name="КурсДоллараСреднегодовой.РублейЗаДоллар" localSheetId="3">'13.Цен.газ Китай'!$A$20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2">'13.Цен.газ без К'!$A$1:$F$20</definedName>
    <definedName name="_xlnm.Print_Area" localSheetId="1">'13.Цен.газ ДЗ'!$A$1:$F$20</definedName>
    <definedName name="_xlnm.Print_Area" localSheetId="3">'13.Цен.газ Китай'!$A$1:$F$20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2">'[5]2002(v2)'!#REF!</definedName>
    <definedName name="ПОКАЗАТЕЛИ_ДОЛГОСР.ПРОГНОЗА" localSheetId="1">'[5]2002(v2)'!#REF!</definedName>
    <definedName name="ПОКАЗАТЕЛИ_ДОЛГОСР.ПРОГНОЗА" localSheetId="3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calcMode="manual" iterate="1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4" l="1"/>
  <c r="N5" i="4"/>
  <c r="L5" i="4"/>
  <c r="H5" i="4"/>
  <c r="F5" i="4"/>
  <c r="D5" i="4"/>
  <c r="R26" i="1"/>
  <c r="O26" i="1"/>
  <c r="L26" i="1"/>
  <c r="R23" i="1"/>
  <c r="O23" i="1"/>
  <c r="L23" i="1"/>
  <c r="R20" i="1"/>
  <c r="O20" i="1"/>
  <c r="L20" i="1"/>
  <c r="R17" i="1"/>
  <c r="O17" i="1"/>
  <c r="L17" i="1"/>
  <c r="R14" i="1"/>
  <c r="O14" i="1"/>
  <c r="L14" i="1"/>
  <c r="R11" i="1"/>
  <c r="O11" i="1"/>
  <c r="L11" i="1"/>
  <c r="R8" i="1"/>
  <c r="O8" i="1"/>
  <c r="L8" i="1"/>
  <c r="R5" i="1"/>
  <c r="O5" i="1"/>
  <c r="L5" i="1"/>
  <c r="C3" i="9" l="1"/>
  <c r="D3" i="9" s="1"/>
  <c r="E3" i="9" s="1"/>
  <c r="F3" i="9" s="1"/>
  <c r="C3" i="8"/>
  <c r="D3" i="8" s="1"/>
  <c r="E3" i="8" s="1"/>
  <c r="F3" i="8" s="1"/>
  <c r="C3" i="6" l="1"/>
  <c r="D3" i="6" l="1"/>
  <c r="E3" i="6" l="1"/>
  <c r="F3" i="6" l="1"/>
  <c r="A3" i="4" l="1"/>
  <c r="E3" i="4"/>
  <c r="I1" i="4" l="1"/>
  <c r="I2" i="4"/>
  <c r="W5" i="4"/>
  <c r="S5" i="4"/>
  <c r="R3" i="4" s="1"/>
  <c r="C4" i="4"/>
  <c r="U5" i="4" l="1"/>
  <c r="E4" i="4"/>
  <c r="A4" i="4"/>
  <c r="K3" i="4"/>
  <c r="R4" i="4"/>
  <c r="K4" i="4" s="1"/>
  <c r="C5" i="4"/>
  <c r="E5" i="4" l="1"/>
  <c r="A5" i="4"/>
  <c r="R5" i="4"/>
  <c r="K5" i="4" s="1"/>
  <c r="L4" i="4" s="1"/>
  <c r="S14" i="1" l="1"/>
  <c r="K3" i="1"/>
  <c r="N1" i="1"/>
  <c r="Q1" i="1"/>
  <c r="K1" i="1"/>
  <c r="G2" i="1"/>
  <c r="H2" i="1"/>
  <c r="F2" i="1"/>
  <c r="S26" i="1" l="1"/>
  <c r="P14" i="1"/>
  <c r="P26" i="1"/>
  <c r="M26" i="1"/>
  <c r="M14" i="1"/>
</calcChain>
</file>

<file path=xl/sharedStrings.xml><?xml version="1.0" encoding="utf-8"?>
<sst xmlns="http://schemas.openxmlformats.org/spreadsheetml/2006/main" count="76" uniqueCount="35">
  <si>
    <t xml:space="preserve">     дальнее зарубежье</t>
  </si>
  <si>
    <t>ДЗ (без Китая)</t>
  </si>
  <si>
    <t>Китай</t>
  </si>
  <si>
    <t>1 кв 22</t>
  </si>
  <si>
    <t>2 кв 22</t>
  </si>
  <si>
    <t>3 кв 22</t>
  </si>
  <si>
    <t>4 кв 22</t>
  </si>
  <si>
    <t>млрд куб. м.</t>
  </si>
  <si>
    <t>долл./тыс. куб. м.</t>
  </si>
  <si>
    <t>Объемы</t>
  </si>
  <si>
    <t>ДЗ</t>
  </si>
  <si>
    <t>ДЗ без К</t>
  </si>
  <si>
    <t>Цены</t>
  </si>
  <si>
    <t>Стоимость, млрд долл</t>
  </si>
  <si>
    <t>вес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</si>
  <si>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</si>
  <si>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</si>
  <si>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</si>
  <si>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</si>
  <si>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</si>
  <si>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</si>
  <si>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</si>
  <si>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</si>
  <si>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</si>
  <si>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</si>
  <si>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</si>
  <si>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</si>
  <si>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</si>
  <si>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</si>
  <si>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</si>
  <si>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</si>
  <si>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>год</t>
  </si>
  <si>
    <t>Прогноз цен на газ в дальнее зарубежье, долларов США за 1000 куб.м  
(Базовый вариант)</t>
  </si>
  <si>
    <t>Прогноз цен на газ для Китайской Народной Республики, долларов США 
за 1000 куб.м (Базовый вариант)</t>
  </si>
  <si>
    <t>Прогноз цен на газ в дальнее зарубежье (за исключением КНР), долларов США за 1000 куб.м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</si>
</sst>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color theme="1"/>
      <name val="Arial"/>
      <family val="2"/>
      <charset val="204"/>
    </font>
    <font>
      <b/>
      <sz val="16"/>
      <color rgb="FF203277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>
      <alignment vertical="top"/>
    </xf>
    <xf numFmtId="0" fontId="5" fillId="0" borderId="0"/>
    <xf numFmtId="0" fontId="1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0" borderId="1" xfId="1" applyFill="1" applyBorder="1" applyAlignment="1"/>
    <xf numFmtId="0" fontId="3" fillId="0" borderId="2" xfId="1" applyFill="1" applyBorder="1" applyAlignment="1"/>
    <xf numFmtId="0" fontId="4" fillId="0" borderId="3" xfId="1" applyFont="1" applyBorder="1" applyAlignment="1"/>
    <xf numFmtId="0" fontId="4" fillId="0" borderId="3" xfId="1" applyFont="1" applyBorder="1" applyAlignment="1">
      <alignment horizontal="left" indent="3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/>
    <xf numFmtId="17" fontId="0" fillId="0" borderId="0" xfId="0" applyNumberFormat="1"/>
    <xf numFmtId="0" fontId="2" fillId="0" borderId="0" xfId="0" applyFont="1" applyAlignment="1">
      <alignment horizontal="center" vertical="center" wrapText="1"/>
    </xf>
    <xf numFmtId="17" fontId="3" fillId="0" borderId="1" xfId="1" applyNumberFormat="1" applyFill="1" applyBorder="1" applyAlignment="1"/>
    <xf numFmtId="17" fontId="3" fillId="0" borderId="2" xfId="1" applyNumberFormat="1" applyFill="1" applyBorder="1" applyAlignment="1"/>
    <xf numFmtId="164" fontId="0" fillId="0" borderId="0" xfId="0" applyNumberFormat="1"/>
    <xf numFmtId="0" fontId="0" fillId="0" borderId="0" xfId="0" applyBorder="1"/>
    <xf numFmtId="0" fontId="0" fillId="0" borderId="5" xfId="0" applyBorder="1"/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" fontId="0" fillId="0" borderId="5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3"/>
    <xf numFmtId="0" fontId="7" fillId="0" borderId="0" xfId="3" applyFont="1" applyFill="1" applyBorder="1" applyAlignment="1">
      <alignment horizontal="center"/>
    </xf>
    <xf numFmtId="0" fontId="0" fillId="0" borderId="0" xfId="4" applyFont="1" applyFill="1" applyAlignment="1">
      <alignment vertical="center"/>
    </xf>
    <xf numFmtId="0" fontId="7" fillId="0" borderId="7" xfId="3" applyFont="1" applyFill="1" applyBorder="1" applyAlignment="1">
      <alignment horizontal="center"/>
    </xf>
    <xf numFmtId="0" fontId="8" fillId="0" borderId="6" xfId="3" applyFont="1" applyFill="1" applyBorder="1" applyAlignment="1">
      <alignment horizontal="center"/>
    </xf>
    <xf numFmtId="0" fontId="9" fillId="0" borderId="8" xfId="4" applyFont="1" applyFill="1" applyBorder="1" applyAlignment="1">
      <alignment horizontal="center" vertical="center"/>
    </xf>
    <xf numFmtId="0" fontId="9" fillId="0" borderId="6" xfId="4" applyFont="1" applyFill="1" applyBorder="1" applyAlignment="1">
      <alignment horizontal="center" vertical="center"/>
    </xf>
    <xf numFmtId="0" fontId="10" fillId="0" borderId="9" xfId="3" applyFont="1" applyFill="1" applyBorder="1" applyAlignment="1">
      <alignment horizontal="center"/>
    </xf>
    <xf numFmtId="164" fontId="10" fillId="3" borderId="9" xfId="3" applyNumberFormat="1" applyFont="1" applyFill="1" applyBorder="1" applyAlignment="1">
      <alignment horizontal="center"/>
    </xf>
    <xf numFmtId="0" fontId="10" fillId="0" borderId="10" xfId="3" applyFont="1" applyFill="1" applyBorder="1" applyAlignment="1">
      <alignment horizontal="center"/>
    </xf>
    <xf numFmtId="0" fontId="9" fillId="0" borderId="10" xfId="3" applyFont="1" applyFill="1" applyBorder="1" applyAlignment="1">
      <alignment horizontal="center"/>
    </xf>
    <xf numFmtId="164" fontId="9" fillId="3" borderId="10" xfId="3" applyNumberFormat="1" applyFont="1" applyFill="1" applyBorder="1" applyAlignment="1">
      <alignment horizontal="center" vertical="center"/>
    </xf>
    <xf numFmtId="0" fontId="9" fillId="0" borderId="11" xfId="3" applyFont="1" applyFill="1" applyBorder="1" applyAlignment="1">
      <alignment horizontal="center"/>
    </xf>
    <xf numFmtId="164" fontId="8" fillId="3" borderId="11" xfId="3" applyNumberFormat="1" applyFont="1" applyFill="1" applyBorder="1" applyAlignment="1">
      <alignment horizontal="center" vertical="center"/>
    </xf>
    <xf numFmtId="14" fontId="1" fillId="0" borderId="0" xfId="3" applyNumberFormat="1"/>
    <xf numFmtId="164" fontId="1" fillId="0" borderId="0" xfId="3" applyNumberFormat="1" applyAlignment="1">
      <alignment horizontal="center" vertical="center"/>
    </xf>
    <xf numFmtId="0" fontId="10" fillId="0" borderId="0" xfId="3" applyFont="1" applyFill="1" applyBorder="1" applyAlignment="1">
      <alignment horizontal="center"/>
    </xf>
    <xf numFmtId="0" fontId="9" fillId="0" borderId="0" xfId="3" applyFont="1" applyFill="1" applyBorder="1" applyAlignment="1">
      <alignment horizontal="center"/>
    </xf>
    <xf numFmtId="0" fontId="1" fillId="0" borderId="0" xfId="3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0" borderId="0" xfId="2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5" xfId="0" applyFont="1" applyFill="1" applyBorder="1" applyAlignment="1">
      <alignment horizontal="center" vertical="center"/>
    </xf>
  </cellXfs>
  <cellStyles count="5">
    <cellStyle name="Обычный" xfId="0" builtinId="0"/>
    <cellStyle name="Обычный 100" xfId="4"/>
    <cellStyle name="Обычный 2 3" xfId="3"/>
    <cellStyle name="Обычный 28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3/0.%20&#1042;&#1074;&#1086;&#1076;&#1085;&#1099;&#1077;/&#1041;&#1072;&#1079;&#1086;&#1074;&#1099;&#1081;/&#1057;&#1088;&#1077;&#1076;&#1085;&#1077;&#1089;&#1088;&#1086;&#1095;&#1082;&#1072;/230328_&#1073;&#1072;&#1079;%20&#1080;%20&#1086;&#1087;&#1090;&#1080;&#1084;&#1072;/Calc_10.04_&#1073;&#1072;&#1079;%20&#1092;&#1080;&#1085;+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ition_отправка"/>
      <sheetName val="Макро Выход"/>
      <sheetName val=" Дох Стар"/>
      <sheetName val="6.ВВП (дох.)"/>
      <sheetName val="проверялка"/>
      <sheetName val="50 normativs"/>
      <sheetName val="Изм!!!"/>
      <sheetName val="Свод"/>
      <sheetName val="Дох"/>
      <sheetName val="Прибыль НГ"/>
      <sheetName val="4.ВВП (исп.свод.)"/>
      <sheetName val="1.ВВП (исп.дин.)"/>
      <sheetName val="2.ВВП (исп.вкл.)"/>
      <sheetName val="5.ВВП (произв.)"/>
      <sheetName val="Пр-во корр"/>
      <sheetName val="5.ВВП (произв.) (Выпуск)"/>
      <sheetName val="Э-И"/>
      <sheetName val="ФТС"/>
      <sheetName val="ТЭК г"/>
      <sheetName val="Исп"/>
      <sheetName val="Сч Пр-ва"/>
      <sheetName val="ИПП А расчет"/>
      <sheetName val="7.Промышленность"/>
      <sheetName val="3.ВВП (исп.стр.)"/>
      <sheetName val="Лист1"/>
      <sheetName val="ПБ "/>
      <sheetName val="ЕХ"/>
      <sheetName val="IM"/>
      <sheetName val="ТЭК кв"/>
      <sheetName val="Ц Газ"/>
      <sheetName val="9.Экспорт"/>
      <sheetName val="Прибыль"/>
      <sheetName val="Прибыль и Ам - отрасли - Выход"/>
      <sheetName val="Фин - Отрасли"/>
      <sheetName val="Баланс ОФ"/>
      <sheetName val="1.ВВП (ИД)"/>
      <sheetName val="8.Ст-ра (эк.им.)"/>
      <sheetName val="Ц Газ (к печ)"/>
      <sheetName val="Курс"/>
      <sheetName val="БС Дох"/>
      <sheetName val="Доп БС"/>
      <sheetName val="5а.ВВП (произв.-стр-ра)"/>
      <sheetName val="5б.ВВП (номин)"/>
      <sheetName val="10.Импорт"/>
      <sheetName val="11.Внеш.торг"/>
      <sheetName val="13.Цен.газ"/>
      <sheetName val="Внеш.торг превью и счёт"/>
      <sheetName val="МОН"/>
      <sheetName val="налоги"/>
      <sheetName val="ТЭК уточн"/>
      <sheetName val="Доходы (нак.)"/>
      <sheetName val="Образ дох Табл 35b (2)"/>
      <sheetName val="ввп струк в пред. ц."/>
      <sheetName val="Дох и налоги Печ"/>
      <sheetName val="Ito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D1">
            <v>41640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D1">
            <v>41699</v>
          </cell>
          <cell r="E1">
            <v>41791</v>
          </cell>
          <cell r="F1">
            <v>41883</v>
          </cell>
          <cell r="G1">
            <v>41974</v>
          </cell>
          <cell r="H1">
            <v>42064</v>
          </cell>
          <cell r="I1">
            <v>42156</v>
          </cell>
          <cell r="J1">
            <v>42248</v>
          </cell>
          <cell r="K1">
            <v>42339</v>
          </cell>
          <cell r="L1">
            <v>42430</v>
          </cell>
          <cell r="M1">
            <v>42522</v>
          </cell>
          <cell r="N1">
            <v>42614</v>
          </cell>
          <cell r="O1">
            <v>42705</v>
          </cell>
          <cell r="P1">
            <v>42795</v>
          </cell>
          <cell r="Q1">
            <v>42887</v>
          </cell>
          <cell r="R1">
            <v>42979</v>
          </cell>
          <cell r="S1">
            <v>43070</v>
          </cell>
          <cell r="T1">
            <v>43160</v>
          </cell>
          <cell r="U1">
            <v>43252</v>
          </cell>
          <cell r="V1">
            <v>43344</v>
          </cell>
          <cell r="W1">
            <v>43435</v>
          </cell>
          <cell r="X1">
            <v>43525</v>
          </cell>
          <cell r="Y1">
            <v>43617</v>
          </cell>
          <cell r="Z1">
            <v>43709</v>
          </cell>
          <cell r="AA1">
            <v>43800</v>
          </cell>
          <cell r="AB1">
            <v>43891</v>
          </cell>
          <cell r="AC1">
            <v>43983</v>
          </cell>
          <cell r="AD1">
            <v>44075</v>
          </cell>
          <cell r="AE1">
            <v>44166</v>
          </cell>
          <cell r="AF1">
            <v>44256</v>
          </cell>
          <cell r="AG1">
            <v>44348</v>
          </cell>
          <cell r="AH1">
            <v>44440</v>
          </cell>
          <cell r="AI1">
            <v>44531</v>
          </cell>
          <cell r="AJ1">
            <v>44621</v>
          </cell>
          <cell r="AK1">
            <v>44713</v>
          </cell>
          <cell r="AL1">
            <v>44805</v>
          </cell>
          <cell r="AM1">
            <v>44896</v>
          </cell>
          <cell r="AN1">
            <v>44986</v>
          </cell>
          <cell r="AO1">
            <v>45078</v>
          </cell>
          <cell r="AP1">
            <v>45170</v>
          </cell>
          <cell r="AQ1">
            <v>45261</v>
          </cell>
          <cell r="AR1">
            <v>45352</v>
          </cell>
          <cell r="AS1">
            <v>45444</v>
          </cell>
          <cell r="AT1">
            <v>45536</v>
          </cell>
          <cell r="AU1">
            <v>45627</v>
          </cell>
        </row>
        <row r="109">
          <cell r="A109"/>
          <cell r="B109" t="str">
            <v xml:space="preserve">     дальнее зарубежье</v>
          </cell>
          <cell r="C109" t="str">
            <v>271121.ДЗ</v>
          </cell>
          <cell r="D109">
            <v>38.140318872000002</v>
          </cell>
          <cell r="E109">
            <v>33.080687833999995</v>
          </cell>
          <cell r="F109">
            <v>27.059648103000001</v>
          </cell>
          <cell r="G109">
            <v>27.955832832999999</v>
          </cell>
          <cell r="H109">
            <v>31.049375559000001</v>
          </cell>
          <cell r="I109">
            <v>37.271738507000002</v>
          </cell>
          <cell r="J109">
            <v>35.670570323</v>
          </cell>
          <cell r="K109">
            <v>40.748639036999997</v>
          </cell>
          <cell r="L109">
            <v>40.448669213000002</v>
          </cell>
          <cell r="M109">
            <v>37.877551836000002</v>
          </cell>
          <cell r="N109">
            <v>37.929190325999997</v>
          </cell>
          <cell r="O109">
            <v>48.487242277999997</v>
          </cell>
          <cell r="P109">
            <v>48.164726688999998</v>
          </cell>
          <cell r="Q109">
            <v>40.889433908999997</v>
          </cell>
          <cell r="R109">
            <v>40.108208513999998</v>
          </cell>
          <cell r="S109">
            <v>49.367704310999997</v>
          </cell>
          <cell r="T109">
            <v>50.107954173000003</v>
          </cell>
          <cell r="U109">
            <v>44.928740845</v>
          </cell>
          <cell r="V109">
            <v>44.832321800000003</v>
          </cell>
          <cell r="W109">
            <v>44.163582368</v>
          </cell>
          <cell r="X109">
            <v>50.677048069000001</v>
          </cell>
          <cell r="Y109">
            <v>41.773632640000002</v>
          </cell>
          <cell r="Z109">
            <v>40.594996586004996</v>
          </cell>
          <cell r="AA109">
            <v>49.370937679999997</v>
          </cell>
          <cell r="AB109">
            <v>39.245120370999999</v>
          </cell>
          <cell r="AC109">
            <v>37.285109513999998</v>
          </cell>
          <cell r="AD109">
            <v>41.866275567999999</v>
          </cell>
          <cell r="AE109">
            <v>48.920656661000002</v>
          </cell>
          <cell r="AF109">
            <v>47.540406765999997</v>
          </cell>
          <cell r="AG109">
            <v>44.347376064999999</v>
          </cell>
          <cell r="AH109">
            <v>42.176953660999999</v>
          </cell>
          <cell r="AI109">
            <v>36.850912725000001</v>
          </cell>
          <cell r="AJ109">
            <v>37.453385595999997</v>
          </cell>
          <cell r="AK109">
            <v>29.266807071999999</v>
          </cell>
          <cell r="AL109">
            <v>18.070430393999999</v>
          </cell>
          <cell r="AM109">
            <v>14.492367006</v>
          </cell>
          <cell r="AN109">
            <v>21.752475247524753</v>
          </cell>
          <cell r="AO109">
            <v>22.181518151815183</v>
          </cell>
          <cell r="AP109">
            <v>13.343234323432343</v>
          </cell>
          <cell r="AQ109">
            <v>20.722772277227719</v>
          </cell>
          <cell r="AR109">
            <v>23.704620462046201</v>
          </cell>
          <cell r="AS109">
            <v>24.172167216721668</v>
          </cell>
          <cell r="AT109">
            <v>14.54070407040704</v>
          </cell>
          <cell r="AU109">
            <v>22.582508250825079</v>
          </cell>
          <cell r="AV109"/>
          <cell r="AW109">
            <v>0.25803428971361791</v>
          </cell>
          <cell r="AX109">
            <v>0.30882632487371697</v>
          </cell>
          <cell r="AY109">
            <v>0.14033996044832042</v>
          </cell>
          <cell r="AZ109">
            <v>0.29279942496434463</v>
          </cell>
          <cell r="BA109">
            <v>0.24993801608111735</v>
          </cell>
          <cell r="BB109">
            <v>0.31832261157129405</v>
          </cell>
          <cell r="BC109">
            <v>0.12840462264393632</v>
          </cell>
          <cell r="BD109">
            <v>0.30333474970365226</v>
          </cell>
        </row>
        <row r="110">
          <cell r="A110"/>
          <cell r="B110" t="str">
            <v>ДЗ (без Китая)</v>
          </cell>
          <cell r="C110" t="str">
            <v>271121.ДЗ (без Китая)</v>
          </cell>
          <cell r="D110"/>
          <cell r="E110"/>
          <cell r="F110"/>
          <cell r="G110"/>
          <cell r="H110"/>
          <cell r="I110"/>
          <cell r="J110"/>
          <cell r="K110"/>
          <cell r="L110">
            <v>40.448669213000002</v>
          </cell>
          <cell r="M110">
            <v>37.877551836000002</v>
          </cell>
          <cell r="N110">
            <v>37.929190325999997</v>
          </cell>
          <cell r="O110">
            <v>48.487242277999997</v>
          </cell>
          <cell r="P110">
            <v>48.164726688999998</v>
          </cell>
          <cell r="Q110">
            <v>40.889433908999997</v>
          </cell>
          <cell r="R110">
            <v>40.108208513999998</v>
          </cell>
          <cell r="S110">
            <v>49.367704310999997</v>
          </cell>
          <cell r="T110">
            <v>50.107954173000003</v>
          </cell>
          <cell r="U110">
            <v>44.928740845</v>
          </cell>
          <cell r="V110">
            <v>44.832321800000003</v>
          </cell>
          <cell r="W110">
            <v>44.163582368</v>
          </cell>
          <cell r="X110">
            <v>50.677048069000001</v>
          </cell>
          <cell r="Y110">
            <v>41.773632640000002</v>
          </cell>
          <cell r="Z110">
            <v>40.594996586004996</v>
          </cell>
          <cell r="AA110">
            <v>49.043011854</v>
          </cell>
          <cell r="AB110">
            <v>38.529998089000003</v>
          </cell>
          <cell r="AC110">
            <v>36.430103655000003</v>
          </cell>
          <cell r="AD110">
            <v>40.845970839000003</v>
          </cell>
          <cell r="AE110">
            <v>47.993875717999998</v>
          </cell>
          <cell r="AF110">
            <v>44.939543262000001</v>
          </cell>
          <cell r="AG110">
            <v>42.329473399999998</v>
          </cell>
          <cell r="AH110">
            <v>39.685834759000002</v>
          </cell>
          <cell r="AI110">
            <v>34.780090784999999</v>
          </cell>
          <cell r="AJ110">
            <v>33.681439396000002</v>
          </cell>
          <cell r="AK110">
            <v>25.492959427999999</v>
          </cell>
          <cell r="AL110">
            <v>14.424083021</v>
          </cell>
          <cell r="AM110">
            <v>10.285027474</v>
          </cell>
          <cell r="AN110">
            <v>14.449920223962604</v>
          </cell>
          <cell r="AO110">
            <v>17.29427419292815</v>
          </cell>
          <cell r="AP110">
            <v>7.8590377851059436</v>
          </cell>
          <cell r="AQ110">
            <v>16.3967677980033</v>
          </cell>
          <cell r="AR110">
            <v>13.746590884461451</v>
          </cell>
          <cell r="AS110">
            <v>17.507743636421168</v>
          </cell>
          <cell r="AT110">
            <v>7.0622542454164954</v>
          </cell>
          <cell r="AU110">
            <v>16.68341123370087</v>
          </cell>
          <cell r="AV110"/>
          <cell r="AW110">
            <v>14.191885934248985</v>
          </cell>
          <cell r="AX110">
            <v>16.985447868054433</v>
          </cell>
          <cell r="AY110">
            <v>7.7186978246576228</v>
          </cell>
          <cell r="AZ110">
            <v>16.103968373038956</v>
          </cell>
          <cell r="BA110">
            <v>13.746590884461451</v>
          </cell>
          <cell r="BB110">
            <v>17.507743636421168</v>
          </cell>
          <cell r="BC110">
            <v>7.0622542454164954</v>
          </cell>
          <cell r="BD110">
            <v>16.68341123370087</v>
          </cell>
        </row>
        <row r="111">
          <cell r="A111"/>
          <cell r="B111" t="str">
            <v>Китай</v>
          </cell>
          <cell r="C111" t="str">
            <v>271121.КИТАЙ</v>
          </cell>
          <cell r="D111"/>
          <cell r="E111"/>
          <cell r="F111"/>
          <cell r="G111"/>
          <cell r="H111"/>
          <cell r="I111"/>
          <cell r="J111"/>
          <cell r="K111"/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0.32792582599999998</v>
          </cell>
          <cell r="AB111">
            <v>0.71512228200000005</v>
          </cell>
          <cell r="AC111">
            <v>0.85500585900000003</v>
          </cell>
          <cell r="AD111">
            <v>1.020304729</v>
          </cell>
          <cell r="AE111">
            <v>0.92678094300000002</v>
          </cell>
          <cell r="AF111">
            <v>2.6008635039999999</v>
          </cell>
          <cell r="AG111">
            <v>2.0179026649999998</v>
          </cell>
          <cell r="AH111">
            <v>2.4911189020000002</v>
          </cell>
          <cell r="AI111">
            <v>2.0708219400000001</v>
          </cell>
          <cell r="AJ111">
            <v>3.7719461999999999</v>
          </cell>
          <cell r="AK111">
            <v>3.7738476439999999</v>
          </cell>
          <cell r="AL111">
            <v>3.6463473729999998</v>
          </cell>
          <cell r="AM111">
            <v>4.2073395319999998</v>
          </cell>
          <cell r="AN111">
            <v>7.3025550235621495</v>
          </cell>
          <cell r="AO111">
            <v>4.8872439588870318</v>
          </cell>
          <cell r="AP111">
            <v>5.4841965383263993</v>
          </cell>
          <cell r="AQ111">
            <v>4.3260044792244194</v>
          </cell>
          <cell r="AR111">
            <v>9.9580295775847496</v>
          </cell>
          <cell r="AS111">
            <v>6.6644235803004985</v>
          </cell>
          <cell r="AT111">
            <v>7.4784498249905447</v>
          </cell>
          <cell r="AU111">
            <v>5.8990970171242081</v>
          </cell>
          <cell r="AV111"/>
          <cell r="AW111">
            <v>14.449920223962604</v>
          </cell>
          <cell r="AX111">
            <v>17.29427419292815</v>
          </cell>
          <cell r="AY111">
            <v>7.8590377851059436</v>
          </cell>
          <cell r="AZ111">
            <v>16.3967677980033</v>
          </cell>
          <cell r="BA111">
            <v>13.746590884461451</v>
          </cell>
          <cell r="BB111">
            <v>17.507743636421168</v>
          </cell>
          <cell r="BC111">
            <v>7.0622542454164954</v>
          </cell>
          <cell r="BD111">
            <v>16.68341123370087</v>
          </cell>
        </row>
        <row r="119">
          <cell r="A119"/>
          <cell r="B119" t="str">
            <v xml:space="preserve">     дальнее зарубежье</v>
          </cell>
          <cell r="C119" t="str">
            <v>271121.ДЗ. Цена</v>
          </cell>
          <cell r="D119">
            <v>372.93035790248865</v>
          </cell>
          <cell r="E119">
            <v>339.70022183578038</v>
          </cell>
          <cell r="F119">
            <v>324.42805805951019</v>
          </cell>
          <cell r="G119">
            <v>338.36411692532317</v>
          </cell>
          <cell r="H119">
            <v>294.04063293806348</v>
          </cell>
          <cell r="I119">
            <v>246.05613463529764</v>
          </cell>
          <cell r="J119">
            <v>240.79616759370086</v>
          </cell>
          <cell r="K119">
            <v>211.69747756918201</v>
          </cell>
          <cell r="L119">
            <v>183.51163786803517</v>
          </cell>
          <cell r="M119">
            <v>155.12011749728967</v>
          </cell>
          <cell r="N119">
            <v>155.53934478532284</v>
          </cell>
          <cell r="O119">
            <v>168.92318243160031</v>
          </cell>
          <cell r="P119">
            <v>184.7992053515128</v>
          </cell>
          <cell r="Q119">
            <v>186.93918969632759</v>
          </cell>
          <cell r="R119">
            <v>192.32929314824395</v>
          </cell>
          <cell r="S119">
            <v>214.34580935683084</v>
          </cell>
          <cell r="T119">
            <v>228.49387788833999</v>
          </cell>
          <cell r="U119">
            <v>227.68323335770529</v>
          </cell>
          <cell r="V119">
            <v>242.70875607651439</v>
          </cell>
          <cell r="W119">
            <v>284.84792262470836</v>
          </cell>
          <cell r="X119">
            <v>253.60259577593035</v>
          </cell>
          <cell r="Y119">
            <v>196.99161738355343</v>
          </cell>
          <cell r="Z119">
            <v>171.72917455210111</v>
          </cell>
          <cell r="AA119">
            <v>188.42646581692389</v>
          </cell>
          <cell r="AB119">
            <v>156.05987176219077</v>
          </cell>
          <cell r="AC119">
            <v>97.198556715495769</v>
          </cell>
          <cell r="AD119">
            <v>103.9569071075102</v>
          </cell>
          <cell r="AE119">
            <v>161.95683200745577</v>
          </cell>
          <cell r="AF119">
            <v>183.63779467456484</v>
          </cell>
          <cell r="AG119">
            <v>216.4166697387669</v>
          </cell>
          <cell r="AH119">
            <v>304.02434762155309</v>
          </cell>
          <cell r="AI119">
            <v>567.62667352006542</v>
          </cell>
          <cell r="AJ119">
            <v>736.21030517798761</v>
          </cell>
          <cell r="AK119">
            <v>819.83591405826462</v>
          </cell>
          <cell r="AL119">
            <v>1190.9081081447539</v>
          </cell>
          <cell r="AM119">
            <v>945.82653633081748</v>
          </cell>
          <cell r="AN119">
            <v>674.74846105262088</v>
          </cell>
          <cell r="AO119">
            <v>626.81666470296034</v>
          </cell>
          <cell r="AP119">
            <v>500.04521515276394</v>
          </cell>
          <cell r="AQ119">
            <v>564.1049311660579</v>
          </cell>
          <cell r="AR119">
            <v>485.18579923930929</v>
          </cell>
          <cell r="AS119">
            <v>529.97350335287024</v>
          </cell>
          <cell r="AT119">
            <v>441.06048159644729</v>
          </cell>
          <cell r="AU119">
            <v>520.73366382643371</v>
          </cell>
          <cell r="AW119">
            <v>30.36763917</v>
          </cell>
          <cell r="AX119">
            <v>31.36763917</v>
          </cell>
          <cell r="AY119">
            <v>-1</v>
          </cell>
          <cell r="AZ119"/>
          <cell r="BA119">
            <v>30.048000000000002</v>
          </cell>
          <cell r="BB119">
            <v>30.048000000000002</v>
          </cell>
          <cell r="BC119">
            <v>0</v>
          </cell>
          <cell r="BD119"/>
        </row>
        <row r="120">
          <cell r="A120"/>
          <cell r="B120" t="str">
            <v>ДЗ (без Китая)</v>
          </cell>
          <cell r="C120" t="str">
            <v>271121.ДЗ (без Китая)</v>
          </cell>
          <cell r="D120"/>
          <cell r="E120"/>
          <cell r="F120"/>
          <cell r="G120"/>
          <cell r="H120"/>
          <cell r="I120"/>
          <cell r="J120"/>
          <cell r="K120"/>
          <cell r="L120">
            <v>183.51163786803517</v>
          </cell>
          <cell r="M120">
            <v>155.12011749728967</v>
          </cell>
          <cell r="N120">
            <v>155.53934478532284</v>
          </cell>
          <cell r="O120">
            <v>168.92318243160031</v>
          </cell>
          <cell r="P120">
            <v>184.7992053515128</v>
          </cell>
          <cell r="Q120">
            <v>186.93918969632759</v>
          </cell>
          <cell r="R120">
            <v>192.32929314824395</v>
          </cell>
          <cell r="S120">
            <v>214.34580935683084</v>
          </cell>
          <cell r="T120">
            <v>228.49387788833999</v>
          </cell>
          <cell r="U120">
            <v>227.68323335770529</v>
          </cell>
          <cell r="V120">
            <v>242.70875607651439</v>
          </cell>
          <cell r="W120">
            <v>284.84792262470836</v>
          </cell>
          <cell r="X120">
            <v>253.60259577593035</v>
          </cell>
          <cell r="Y120">
            <v>196.99161738355343</v>
          </cell>
          <cell r="Z120">
            <v>171.72917455210111</v>
          </cell>
          <cell r="AA120">
            <v>188.28782632926425</v>
          </cell>
          <cell r="AB120">
            <v>155.17168890898253</v>
          </cell>
          <cell r="AC120">
            <v>95.13599319375858</v>
          </cell>
          <cell r="AD120">
            <v>102.83516578945965</v>
          </cell>
          <cell r="AE120">
            <v>162.57598777740787</v>
          </cell>
          <cell r="AF120">
            <v>187.19792885820272</v>
          </cell>
          <cell r="AG120">
            <v>219.71357862817163</v>
          </cell>
          <cell r="AH120">
            <v>312.50621149949342</v>
          </cell>
          <cell r="AI120">
            <v>589.62622725396659</v>
          </cell>
          <cell r="AJ120">
            <v>794.76688798457542</v>
          </cell>
          <cell r="AK120">
            <v>904.38167443664133</v>
          </cell>
          <cell r="AL120">
            <v>1414.7683071665538</v>
          </cell>
          <cell r="AM120">
            <v>1195.674285634874</v>
          </cell>
          <cell r="AN120">
            <v>716.03931968407744</v>
          </cell>
          <cell r="AO120">
            <v>559.13638479344502</v>
          </cell>
          <cell r="AP120">
            <v>559.36933172968304</v>
          </cell>
          <cell r="AQ120">
            <v>578.23906781843084</v>
          </cell>
          <cell r="AR120">
            <v>577.52297356311976</v>
          </cell>
          <cell r="AS120">
            <v>572.69602756576364</v>
          </cell>
          <cell r="AT120">
            <v>569.54011333837684</v>
          </cell>
          <cell r="AU120">
            <v>564.64890251451163</v>
          </cell>
          <cell r="AW120">
            <v>0.31890829415856436</v>
          </cell>
          <cell r="AX120">
            <v>0.24713423267519974</v>
          </cell>
          <cell r="AY120">
            <v>0.1670669207797382</v>
          </cell>
          <cell r="AZ120">
            <v>0.26689055238649767</v>
          </cell>
          <cell r="BA120">
            <v>0.31645969665033746</v>
          </cell>
          <cell r="BB120">
            <v>0.24744484018521107</v>
          </cell>
          <cell r="BC120">
            <v>0.15850882539168684</v>
          </cell>
          <cell r="BD120">
            <v>0.27758663777276454</v>
          </cell>
        </row>
        <row r="121">
          <cell r="A121"/>
          <cell r="B121" t="str">
            <v>Китай</v>
          </cell>
          <cell r="C121" t="str">
            <v>271121.КИТАЙ</v>
          </cell>
          <cell r="D121"/>
          <cell r="E121"/>
          <cell r="F121"/>
          <cell r="G121"/>
          <cell r="H121"/>
          <cell r="I121"/>
          <cell r="J121"/>
          <cell r="K121"/>
          <cell r="L121" t="e">
            <v>#DIV/0!</v>
          </cell>
          <cell r="M121" t="e">
            <v>#DIV/0!</v>
          </cell>
          <cell r="N121">
            <v>155.53934478532284</v>
          </cell>
          <cell r="O121">
            <v>168.92318243160031</v>
          </cell>
          <cell r="P121" t="e">
            <v>#DIV/0!</v>
          </cell>
          <cell r="Q121" t="e">
            <v>#DIV/0!</v>
          </cell>
          <cell r="R121" t="e">
            <v>#DIV/0!</v>
          </cell>
          <cell r="S121" t="e">
            <v>#DIV/0!</v>
          </cell>
          <cell r="T121" t="e">
            <v>#DIV/0!</v>
          </cell>
          <cell r="U121" t="e">
            <v>#DIV/0!</v>
          </cell>
          <cell r="V121" t="e">
            <v>#DIV/0!</v>
          </cell>
          <cell r="W121" t="e">
            <v>#DIV/0!</v>
          </cell>
          <cell r="X121" t="e">
            <v>#DIV/0!</v>
          </cell>
          <cell r="Y121" t="e">
            <v>#DIV/0!</v>
          </cell>
          <cell r="Z121" t="e">
            <v>#DIV/0!</v>
          </cell>
          <cell r="AA121">
            <v>209.16072185177637</v>
          </cell>
          <cell r="AB121">
            <v>203.91418213423813</v>
          </cell>
          <cell r="AC121">
            <v>185.08029705794095</v>
          </cell>
          <cell r="AD121">
            <v>148.86370001329277</v>
          </cell>
          <cell r="AE121">
            <v>129.89350000046343</v>
          </cell>
          <cell r="AF121">
            <v>122.12330000075237</v>
          </cell>
          <cell r="AG121">
            <v>147.25752764690463</v>
          </cell>
          <cell r="AH121">
            <v>168.90038864953385</v>
          </cell>
          <cell r="AI121">
            <v>198.13740874311966</v>
          </cell>
          <cell r="AJ121">
            <v>213.33169279561838</v>
          </cell>
          <cell r="AK121">
            <v>248.71544432703655</v>
          </cell>
          <cell r="AL121">
            <v>305.37039999946273</v>
          </cell>
          <cell r="AM121">
            <v>335.06266848396587</v>
          </cell>
          <cell r="AN121">
            <v>321.5995275092489</v>
          </cell>
          <cell r="AO121">
            <v>308.73554640887892</v>
          </cell>
          <cell r="AP121">
            <v>293.29876908843494</v>
          </cell>
          <cell r="AQ121">
            <v>284.49980601578187</v>
          </cell>
          <cell r="AR121">
            <v>278.80980989546623</v>
          </cell>
          <cell r="AS121">
            <v>273.2336136975569</v>
          </cell>
          <cell r="AT121">
            <v>267.76894142360578</v>
          </cell>
          <cell r="AU121">
            <v>262.41356259513367</v>
          </cell>
          <cell r="AW121">
            <v>9.6844920053275008</v>
          </cell>
          <cell r="AX121">
            <v>7.5048832044352896</v>
          </cell>
          <cell r="AY121">
            <v>5.0734279674820648</v>
          </cell>
          <cell r="AZ121">
            <v>8.1048359927551434</v>
          </cell>
          <cell r="BA121">
            <v>9.5089809649493411</v>
          </cell>
          <cell r="BB121">
            <v>7.4352225578852229</v>
          </cell>
          <cell r="BC121">
            <v>4.7628731853694068</v>
          </cell>
          <cell r="BD121">
            <v>8.3409232917960292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50"/>
  <sheetViews>
    <sheetView topLeftCell="B1" workbookViewId="0">
      <selection activeCell="F10" sqref="F10"/>
    </sheetView>
  </sheetViews>
  <sheetFormatPr defaultRowHeight="15" x14ac:dyDescent="0.25"/>
  <cols>
    <col min="2" max="2" width="23.140625" bestFit="1" customWidth="1"/>
    <col min="3" max="3" width="18.5703125" bestFit="1" customWidth="1"/>
    <col min="4" max="4" width="12" bestFit="1" customWidth="1"/>
    <col min="6" max="6" width="21.85546875" bestFit="1" customWidth="1"/>
    <col min="7" max="7" width="14.140625" bestFit="1" customWidth="1"/>
    <col min="8" max="8" width="6.28515625" bestFit="1" customWidth="1"/>
    <col min="11" max="13" width="18" customWidth="1"/>
    <col min="14" max="14" width="14.140625" bestFit="1" customWidth="1"/>
    <col min="15" max="16" width="14.140625" customWidth="1"/>
    <col min="18" max="18" width="15.7109375" bestFit="1" customWidth="1"/>
  </cols>
  <sheetData>
    <row r="1" spans="1:19" ht="15" customHeight="1" x14ac:dyDescent="0.25">
      <c r="B1" s="40" t="s">
        <v>7</v>
      </c>
      <c r="C1" s="40"/>
      <c r="D1" s="40"/>
      <c r="F1" s="39" t="s">
        <v>8</v>
      </c>
      <c r="G1" s="39"/>
      <c r="H1" s="39"/>
      <c r="K1" s="41" t="str">
        <f>B2</f>
        <v xml:space="preserve">     дальнее зарубежье</v>
      </c>
      <c r="L1" s="41"/>
      <c r="M1" s="41"/>
      <c r="N1" s="41" t="str">
        <f>C2</f>
        <v>ДЗ (без Китая)</v>
      </c>
      <c r="O1" s="41"/>
      <c r="P1" s="41"/>
      <c r="Q1" s="41" t="str">
        <f>D2</f>
        <v>Китай</v>
      </c>
      <c r="R1" s="41"/>
      <c r="S1" s="41"/>
    </row>
    <row r="2" spans="1:19" ht="30" customHeight="1" x14ac:dyDescent="0.25">
      <c r="B2" s="5" t="s">
        <v>0</v>
      </c>
      <c r="C2" s="6" t="s">
        <v>1</v>
      </c>
      <c r="D2" s="6" t="s">
        <v>2</v>
      </c>
      <c r="F2" s="8" t="str">
        <f>B2</f>
        <v xml:space="preserve">     дальнее зарубежье</v>
      </c>
      <c r="G2" s="8" t="str">
        <f t="shared" ref="G2:H2" si="0">C2</f>
        <v>ДЗ (без Китая)</v>
      </c>
      <c r="H2" s="8" t="str">
        <f t="shared" si="0"/>
        <v>Китай</v>
      </c>
      <c r="M2" s="10"/>
      <c r="P2" s="10"/>
    </row>
    <row r="3" spans="1:19" x14ac:dyDescent="0.25">
      <c r="A3" s="3" t="s">
        <v>3</v>
      </c>
      <c r="B3" s="7">
        <v>37.453385595999997</v>
      </c>
      <c r="C3" s="7">
        <v>33.681439396000002</v>
      </c>
      <c r="D3" s="7">
        <v>3.7719461999999999</v>
      </c>
      <c r="F3" s="7">
        <v>736.21030517798761</v>
      </c>
      <c r="G3" s="7">
        <v>794.76688798457542</v>
      </c>
      <c r="H3" s="7">
        <v>213.33169279561838</v>
      </c>
      <c r="J3" s="9">
        <v>44927</v>
      </c>
      <c r="K3">
        <f>L5/3</f>
        <v>224.91615368420696</v>
      </c>
    </row>
    <row r="4" spans="1:19" x14ac:dyDescent="0.25">
      <c r="A4" s="4" t="s">
        <v>4</v>
      </c>
      <c r="B4" s="7">
        <v>29.266807071999999</v>
      </c>
      <c r="C4" s="7">
        <v>25.492959427999999</v>
      </c>
      <c r="D4" s="7">
        <v>3.7738476439999999</v>
      </c>
      <c r="F4" s="7">
        <v>819.83591405826462</v>
      </c>
      <c r="G4" s="7">
        <v>904.38167443664133</v>
      </c>
      <c r="H4" s="7">
        <v>248.71544432703655</v>
      </c>
      <c r="J4" s="9">
        <v>44958</v>
      </c>
    </row>
    <row r="5" spans="1:19" x14ac:dyDescent="0.25">
      <c r="A5" s="4" t="s">
        <v>5</v>
      </c>
      <c r="B5" s="7">
        <v>18.070430393999999</v>
      </c>
      <c r="C5" s="7">
        <v>14.424083021</v>
      </c>
      <c r="D5" s="7">
        <v>3.6463473729999998</v>
      </c>
      <c r="F5" s="7">
        <v>1190.9081081447539</v>
      </c>
      <c r="G5" s="7">
        <v>1414.7683071665538</v>
      </c>
      <c r="H5" s="7">
        <v>305.37039999946273</v>
      </c>
      <c r="J5" s="9">
        <v>44986</v>
      </c>
      <c r="L5" s="2">
        <f>INDEX('[6]ТЭК кв'!$119:$119,1,MATCH($J5,'[6]ТЭК кв'!$1:$1,0))</f>
        <v>674.74846105262088</v>
      </c>
      <c r="M5" s="2"/>
      <c r="O5" s="2">
        <f>INDEX('[6]ТЭК кв'!$120:$120,1,MATCH($J5,'[6]ТЭК кв'!$1:$1,0))</f>
        <v>716.03931968407744</v>
      </c>
      <c r="P5" s="2"/>
      <c r="Q5" s="2"/>
      <c r="R5" s="2">
        <f>INDEX('[6]ТЭК кв'!$121:$121,1,MATCH($J5,'[6]ТЭК кв'!$1:$1,0))</f>
        <v>321.5995275092489</v>
      </c>
      <c r="S5" s="2"/>
    </row>
    <row r="6" spans="1:19" x14ac:dyDescent="0.25">
      <c r="A6" s="4" t="s">
        <v>6</v>
      </c>
      <c r="B6" s="7">
        <v>14.492367006</v>
      </c>
      <c r="C6" s="7">
        <v>10.285027474</v>
      </c>
      <c r="D6" s="7">
        <v>4.2073395319999998</v>
      </c>
      <c r="F6" s="7">
        <v>945.82653633081748</v>
      </c>
      <c r="G6" s="7">
        <v>1195.674285634874</v>
      </c>
      <c r="H6" s="7">
        <v>335.06266848396587</v>
      </c>
      <c r="J6" s="9">
        <v>45017</v>
      </c>
    </row>
    <row r="7" spans="1:19" x14ac:dyDescent="0.25">
      <c r="A7" s="11">
        <v>44986</v>
      </c>
      <c r="B7" s="7">
        <v>21.752475247524753</v>
      </c>
      <c r="C7" s="7">
        <v>14.449920223962604</v>
      </c>
      <c r="D7" s="7">
        <v>7.3025550235621495</v>
      </c>
      <c r="F7" s="7">
        <v>674.74846105262088</v>
      </c>
      <c r="G7" s="7">
        <v>853.21930924707249</v>
      </c>
      <c r="H7" s="7">
        <v>321.5995275092489</v>
      </c>
      <c r="J7" s="9">
        <v>45047</v>
      </c>
    </row>
    <row r="8" spans="1:19" x14ac:dyDescent="0.25">
      <c r="A8" s="12">
        <v>45078</v>
      </c>
      <c r="B8" s="7">
        <v>22.181518151815183</v>
      </c>
      <c r="C8" s="7">
        <v>17.29427419292815</v>
      </c>
      <c r="D8" s="7">
        <v>4.8872439588870318</v>
      </c>
      <c r="F8" s="7">
        <v>626.81666470296034</v>
      </c>
      <c r="G8" s="7">
        <v>716.70421976754085</v>
      </c>
      <c r="H8" s="7">
        <v>308.73554640887892</v>
      </c>
      <c r="J8" s="9">
        <v>45078</v>
      </c>
      <c r="L8" s="2">
        <f>INDEX('[6]ТЭК кв'!$119:$119,1,MATCH($J8,'[6]ТЭК кв'!$1:$1,0))</f>
        <v>626.81666470296034</v>
      </c>
      <c r="M8" s="2"/>
      <c r="O8" s="2">
        <f>INDEX('[6]ТЭК кв'!$120:$120,1,MATCH($J8,'[6]ТЭК кв'!$1:$1,0))</f>
        <v>559.13638479344502</v>
      </c>
      <c r="P8" s="2"/>
      <c r="Q8" s="2"/>
      <c r="R8" s="2">
        <f>INDEX('[6]ТЭК кв'!$121:$121,1,MATCH($J8,'[6]ТЭК кв'!$1:$1,0))</f>
        <v>308.73554640887892</v>
      </c>
      <c r="S8" s="2"/>
    </row>
    <row r="9" spans="1:19" x14ac:dyDescent="0.25">
      <c r="A9" s="11">
        <v>45170</v>
      </c>
      <c r="B9" s="7">
        <v>13.343234323432343</v>
      </c>
      <c r="C9" s="7">
        <v>7.8590377851059436</v>
      </c>
      <c r="D9" s="7">
        <v>5.4841965383263993</v>
      </c>
      <c r="F9" s="7">
        <v>500.04521515276394</v>
      </c>
      <c r="G9" s="7">
        <v>644.3170935710192</v>
      </c>
      <c r="H9" s="7">
        <v>293.29876908843494</v>
      </c>
      <c r="J9" s="9">
        <v>45108</v>
      </c>
    </row>
    <row r="10" spans="1:19" x14ac:dyDescent="0.25">
      <c r="A10" s="12">
        <v>45261</v>
      </c>
      <c r="B10" s="7">
        <v>20.722772277227719</v>
      </c>
      <c r="C10" s="7">
        <v>16.3967677980033</v>
      </c>
      <c r="D10" s="7">
        <v>4.3260044792244194</v>
      </c>
      <c r="F10" s="7">
        <v>564.1049311660579</v>
      </c>
      <c r="G10" s="7">
        <v>637.87392263530899</v>
      </c>
      <c r="H10" s="7">
        <v>284.49980601578187</v>
      </c>
      <c r="J10" s="9">
        <v>45139</v>
      </c>
    </row>
    <row r="11" spans="1:19" x14ac:dyDescent="0.25">
      <c r="A11" s="11">
        <v>45352</v>
      </c>
      <c r="B11" s="7">
        <v>23.704620462046201</v>
      </c>
      <c r="C11" s="7">
        <v>13.746590884461451</v>
      </c>
      <c r="D11" s="7">
        <v>9.9580295775847496</v>
      </c>
      <c r="F11" s="7">
        <v>485.18579923930929</v>
      </c>
      <c r="G11" s="7">
        <v>634.68455302213249</v>
      </c>
      <c r="H11" s="7">
        <v>278.80980989546623</v>
      </c>
      <c r="J11" s="9">
        <v>45170</v>
      </c>
      <c r="L11" s="2">
        <f>INDEX('[6]ТЭК кв'!$119:$119,1,MATCH($J11,'[6]ТЭК кв'!$1:$1,0))</f>
        <v>500.04521515276394</v>
      </c>
      <c r="M11" s="2"/>
      <c r="O11" s="2">
        <f>INDEX('[6]ТЭК кв'!$120:$120,1,MATCH($J11,'[6]ТЭК кв'!$1:$1,0))</f>
        <v>559.36933172968304</v>
      </c>
      <c r="P11" s="2"/>
      <c r="Q11" s="2"/>
      <c r="R11" s="2">
        <f>INDEX('[6]ТЭК кв'!$121:$121,1,MATCH($J11,'[6]ТЭК кв'!$1:$1,0))</f>
        <v>293.29876908843494</v>
      </c>
      <c r="S11" s="2"/>
    </row>
    <row r="12" spans="1:19" x14ac:dyDescent="0.25">
      <c r="A12" s="12">
        <v>45444</v>
      </c>
      <c r="B12" s="7">
        <v>24.172167216721668</v>
      </c>
      <c r="C12" s="7">
        <v>17.507743636421168</v>
      </c>
      <c r="D12" s="7">
        <v>6.6644235803004985</v>
      </c>
      <c r="F12" s="7">
        <v>529.97350335287024</v>
      </c>
      <c r="G12" s="7">
        <v>627.70302293888903</v>
      </c>
      <c r="H12" s="7">
        <v>273.2336136975569</v>
      </c>
      <c r="J12" s="9">
        <v>45200</v>
      </c>
    </row>
    <row r="13" spans="1:19" x14ac:dyDescent="0.25">
      <c r="A13" s="11">
        <v>45536</v>
      </c>
      <c r="B13" s="7">
        <v>14.54070407040704</v>
      </c>
      <c r="C13" s="7">
        <v>7.0622542454164954</v>
      </c>
      <c r="D13" s="7">
        <v>7.4784498249905447</v>
      </c>
      <c r="F13" s="7">
        <v>441.06048159644729</v>
      </c>
      <c r="G13" s="7">
        <v>624.56450782419461</v>
      </c>
      <c r="H13" s="7">
        <v>267.76894142360578</v>
      </c>
      <c r="J13" s="9">
        <v>45231</v>
      </c>
    </row>
    <row r="14" spans="1:19" x14ac:dyDescent="0.25">
      <c r="A14" s="12">
        <v>45627</v>
      </c>
      <c r="B14" s="7">
        <v>22.582508250825079</v>
      </c>
      <c r="C14" s="7">
        <v>16.68341123370087</v>
      </c>
      <c r="D14" s="7">
        <v>5.8990970171242081</v>
      </c>
      <c r="F14" s="7">
        <v>520.73366382643371</v>
      </c>
      <c r="G14" s="7">
        <v>612.07321766771065</v>
      </c>
      <c r="H14" s="7">
        <v>262.41356259513367</v>
      </c>
      <c r="J14" s="9">
        <v>45261</v>
      </c>
      <c r="L14" s="2">
        <f>INDEX('[6]ТЭК кв'!$119:$119,1,MATCH($J14,'[6]ТЭК кв'!$1:$1,0))</f>
        <v>564.1049311660579</v>
      </c>
      <c r="M14" s="2">
        <f>GEOMEAN(L5:L14)</f>
        <v>587.70975894769492</v>
      </c>
      <c r="O14" s="2">
        <f>INDEX('[6]ТЭК кв'!$120:$120,1,MATCH($J14,'[6]ТЭК кв'!$1:$1,0))</f>
        <v>578.23906781843084</v>
      </c>
      <c r="P14" s="2">
        <f>AVERAGE(O5:O14)</f>
        <v>603.19602600640906</v>
      </c>
      <c r="Q14" s="2"/>
      <c r="R14" s="2">
        <f>INDEX('[6]ТЭК кв'!$121:$121,1,MATCH($J14,'[6]ТЭК кв'!$1:$1,0))</f>
        <v>284.49980601578187</v>
      </c>
      <c r="S14" s="2">
        <f>AVERAGE(R5:R14)</f>
        <v>302.03341225558614</v>
      </c>
    </row>
    <row r="15" spans="1:19" x14ac:dyDescent="0.25">
      <c r="J15" s="9">
        <v>45292</v>
      </c>
    </row>
    <row r="16" spans="1:19" x14ac:dyDescent="0.25">
      <c r="J16" s="9">
        <v>45323</v>
      </c>
    </row>
    <row r="17" spans="10:19" x14ac:dyDescent="0.25">
      <c r="J17" s="9">
        <v>45352</v>
      </c>
      <c r="L17" s="2">
        <f>INDEX('[6]ТЭК кв'!$119:$119,1,MATCH($J17,'[6]ТЭК кв'!$1:$1,0))</f>
        <v>485.18579923930929</v>
      </c>
      <c r="M17" s="2"/>
      <c r="O17" s="2">
        <f>INDEX('[6]ТЭК кв'!$120:$120,1,MATCH($J17,'[6]ТЭК кв'!$1:$1,0))</f>
        <v>577.52297356311976</v>
      </c>
      <c r="P17" s="2"/>
      <c r="Q17" s="2"/>
      <c r="R17" s="2">
        <f>INDEX('[6]ТЭК кв'!$121:$121,1,MATCH($J17,'[6]ТЭК кв'!$1:$1,0))</f>
        <v>278.80980989546623</v>
      </c>
      <c r="S17" s="2"/>
    </row>
    <row r="18" spans="10:19" x14ac:dyDescent="0.25">
      <c r="J18" s="9">
        <v>45383</v>
      </c>
    </row>
    <row r="19" spans="10:19" x14ac:dyDescent="0.25">
      <c r="J19" s="9">
        <v>45413</v>
      </c>
    </row>
    <row r="20" spans="10:19" x14ac:dyDescent="0.25">
      <c r="J20" s="9">
        <v>45444</v>
      </c>
      <c r="L20" s="2">
        <f>INDEX('[6]ТЭК кв'!$119:$119,1,MATCH($J20,'[6]ТЭК кв'!$1:$1,0))</f>
        <v>529.97350335287024</v>
      </c>
      <c r="M20" s="2"/>
      <c r="O20" s="2">
        <f>INDEX('[6]ТЭК кв'!$120:$120,1,MATCH($J20,'[6]ТЭК кв'!$1:$1,0))</f>
        <v>572.69602756576364</v>
      </c>
      <c r="P20" s="2"/>
      <c r="Q20" s="2"/>
      <c r="R20" s="2">
        <f>INDEX('[6]ТЭК кв'!$121:$121,1,MATCH($J20,'[6]ТЭК кв'!$1:$1,0))</f>
        <v>273.2336136975569</v>
      </c>
      <c r="S20" s="2"/>
    </row>
    <row r="21" spans="10:19" x14ac:dyDescent="0.25">
      <c r="J21" s="9">
        <v>45474</v>
      </c>
    </row>
    <row r="22" spans="10:19" x14ac:dyDescent="0.25">
      <c r="J22" s="9">
        <v>45505</v>
      </c>
    </row>
    <row r="23" spans="10:19" x14ac:dyDescent="0.25">
      <c r="J23" s="9">
        <v>45536</v>
      </c>
      <c r="L23" s="2">
        <f>INDEX('[6]ТЭК кв'!$119:$119,1,MATCH($J23,'[6]ТЭК кв'!$1:$1,0))</f>
        <v>441.06048159644729</v>
      </c>
      <c r="M23" s="2"/>
      <c r="O23" s="2">
        <f>INDEX('[6]ТЭК кв'!$120:$120,1,MATCH($J23,'[6]ТЭК кв'!$1:$1,0))</f>
        <v>569.54011333837684</v>
      </c>
      <c r="P23" s="2"/>
      <c r="Q23" s="2"/>
      <c r="R23" s="2">
        <f>INDEX('[6]ТЭК кв'!$121:$121,1,MATCH($J23,'[6]ТЭК кв'!$1:$1,0))</f>
        <v>267.76894142360578</v>
      </c>
      <c r="S23" s="2"/>
    </row>
    <row r="24" spans="10:19" x14ac:dyDescent="0.25">
      <c r="J24" s="9">
        <v>45566</v>
      </c>
    </row>
    <row r="25" spans="10:19" x14ac:dyDescent="0.25">
      <c r="J25" s="9">
        <v>45597</v>
      </c>
    </row>
    <row r="26" spans="10:19" x14ac:dyDescent="0.25">
      <c r="J26" s="9">
        <v>45627</v>
      </c>
      <c r="L26" s="2">
        <f>INDEX('[6]ТЭК кв'!$119:$119,1,MATCH($J26,'[6]ТЭК кв'!$1:$1,0))</f>
        <v>520.73366382643371</v>
      </c>
      <c r="M26" s="2">
        <f>AVERAGE(L17:L26)</f>
        <v>494.23836200376513</v>
      </c>
      <c r="O26" s="2">
        <f>INDEX('[6]ТЭК кв'!$120:$120,1,MATCH($J26,'[6]ТЭК кв'!$1:$1,0))</f>
        <v>564.64890251451163</v>
      </c>
      <c r="P26" s="2">
        <f>AVERAGE(O17:O26)</f>
        <v>571.10200424544303</v>
      </c>
      <c r="Q26" s="2"/>
      <c r="R26" s="2">
        <f>INDEX('[6]ТЭК кв'!$121:$121,1,MATCH($J26,'[6]ТЭК кв'!$1:$1,0))</f>
        <v>262.41356259513367</v>
      </c>
      <c r="S26" s="2">
        <f>AVERAGE(R17:R26)</f>
        <v>270.55648190294067</v>
      </c>
    </row>
    <row r="27" spans="10:19" x14ac:dyDescent="0.25">
      <c r="J27" s="9">
        <v>45658</v>
      </c>
    </row>
    <row r="28" spans="10:19" x14ac:dyDescent="0.25">
      <c r="J28" s="9">
        <v>45689</v>
      </c>
    </row>
    <row r="29" spans="10:19" x14ac:dyDescent="0.25">
      <c r="J29" s="9">
        <v>45717</v>
      </c>
      <c r="L29" s="2"/>
      <c r="M29" s="2"/>
      <c r="O29" s="2"/>
      <c r="P29" s="2"/>
      <c r="Q29" s="2"/>
      <c r="R29" s="2"/>
    </row>
    <row r="30" spans="10:19" x14ac:dyDescent="0.25">
      <c r="J30" s="9">
        <v>45748</v>
      </c>
    </row>
    <row r="31" spans="10:19" x14ac:dyDescent="0.25">
      <c r="J31" s="9">
        <v>45778</v>
      </c>
    </row>
    <row r="32" spans="10:19" x14ac:dyDescent="0.25">
      <c r="J32" s="9">
        <v>45809</v>
      </c>
      <c r="L32" s="2"/>
      <c r="M32" s="2"/>
      <c r="O32" s="2"/>
      <c r="P32" s="2"/>
      <c r="Q32" s="2"/>
      <c r="R32" s="2"/>
    </row>
    <row r="33" spans="10:18" x14ac:dyDescent="0.25">
      <c r="J33" s="9">
        <v>45839</v>
      </c>
    </row>
    <row r="34" spans="10:18" x14ac:dyDescent="0.25">
      <c r="J34" s="9">
        <v>45870</v>
      </c>
    </row>
    <row r="35" spans="10:18" x14ac:dyDescent="0.25">
      <c r="J35" s="9">
        <v>45901</v>
      </c>
      <c r="L35" s="2"/>
      <c r="M35" s="2"/>
      <c r="O35" s="2"/>
      <c r="P35" s="2"/>
      <c r="Q35" s="2"/>
      <c r="R35" s="2"/>
    </row>
    <row r="36" spans="10:18" x14ac:dyDescent="0.25">
      <c r="J36" s="9">
        <v>45931</v>
      </c>
    </row>
    <row r="37" spans="10:18" x14ac:dyDescent="0.25">
      <c r="J37" s="9">
        <v>45962</v>
      </c>
    </row>
    <row r="38" spans="10:18" x14ac:dyDescent="0.25">
      <c r="J38" s="9">
        <v>45992</v>
      </c>
      <c r="L38" s="2"/>
      <c r="M38" s="2"/>
      <c r="O38" s="2"/>
      <c r="P38" s="2"/>
      <c r="Q38" s="2"/>
      <c r="R38" s="2"/>
    </row>
    <row r="39" spans="10:18" x14ac:dyDescent="0.25">
      <c r="J39" s="9">
        <v>46023</v>
      </c>
    </row>
    <row r="40" spans="10:18" x14ac:dyDescent="0.25">
      <c r="J40" s="9">
        <v>46054</v>
      </c>
    </row>
    <row r="41" spans="10:18" x14ac:dyDescent="0.25">
      <c r="J41" s="9">
        <v>46082</v>
      </c>
      <c r="L41" s="2"/>
      <c r="M41" s="2"/>
      <c r="O41" s="2"/>
      <c r="P41" s="2"/>
      <c r="Q41" s="2"/>
      <c r="R41" s="2"/>
    </row>
    <row r="42" spans="10:18" x14ac:dyDescent="0.25">
      <c r="J42" s="9">
        <v>46113</v>
      </c>
    </row>
    <row r="43" spans="10:18" x14ac:dyDescent="0.25">
      <c r="J43" s="9">
        <v>46143</v>
      </c>
    </row>
    <row r="44" spans="10:18" x14ac:dyDescent="0.25">
      <c r="J44" s="9">
        <v>46174</v>
      </c>
      <c r="L44" s="2"/>
      <c r="M44" s="2"/>
      <c r="O44" s="2"/>
      <c r="P44" s="2"/>
      <c r="Q44" s="2"/>
      <c r="R44" s="2"/>
    </row>
    <row r="45" spans="10:18" x14ac:dyDescent="0.25">
      <c r="J45" s="9">
        <v>46204</v>
      </c>
    </row>
    <row r="46" spans="10:18" x14ac:dyDescent="0.25">
      <c r="J46" s="9">
        <v>46235</v>
      </c>
    </row>
    <row r="47" spans="10:18" x14ac:dyDescent="0.25">
      <c r="J47" s="9">
        <v>46266</v>
      </c>
      <c r="L47" s="2"/>
      <c r="M47" s="2"/>
      <c r="O47" s="2"/>
      <c r="P47" s="2"/>
      <c r="Q47" s="2"/>
      <c r="R47" s="2"/>
    </row>
    <row r="48" spans="10:18" x14ac:dyDescent="0.25">
      <c r="J48" s="9">
        <v>46296</v>
      </c>
    </row>
    <row r="49" spans="10:18" x14ac:dyDescent="0.25">
      <c r="J49" s="9">
        <v>46327</v>
      </c>
    </row>
    <row r="50" spans="10:18" x14ac:dyDescent="0.25">
      <c r="J50" s="9">
        <v>46357</v>
      </c>
      <c r="L50" s="2"/>
      <c r="M50" s="2"/>
      <c r="O50" s="2"/>
      <c r="P50" s="2"/>
      <c r="Q50" s="2"/>
      <c r="R50" s="2"/>
    </row>
  </sheetData>
  <mergeCells count="5">
    <mergeCell ref="F1:H1"/>
    <mergeCell ref="B1:D1"/>
    <mergeCell ref="Q1:S1"/>
    <mergeCell ref="N1:P1"/>
    <mergeCell ref="K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00B050"/>
  </sheetPr>
  <dimension ref="A1:R20"/>
  <sheetViews>
    <sheetView tabSelected="1" view="pageBreakPreview" zoomScaleNormal="100" zoomScaleSheetLayoutView="100" workbookViewId="0">
      <selection activeCell="G1" sqref="G1:L1048576"/>
    </sheetView>
  </sheetViews>
  <sheetFormatPr defaultColWidth="8" defaultRowHeight="15" x14ac:dyDescent="0.25"/>
  <cols>
    <col min="1" max="1" width="36.5703125" style="20" customWidth="1"/>
    <col min="2" max="6" width="16.5703125" style="20" customWidth="1"/>
    <col min="7" max="11" width="10.140625" style="20" bestFit="1" customWidth="1"/>
    <col min="12" max="16384" width="8" style="20"/>
  </cols>
  <sheetData>
    <row r="1" spans="1:18" s="22" customFormat="1" ht="53.25" customHeight="1" x14ac:dyDescent="0.25">
      <c r="A1" s="42" t="s">
        <v>32</v>
      </c>
      <c r="B1" s="42"/>
      <c r="C1" s="42"/>
      <c r="D1" s="42"/>
      <c r="E1" s="42"/>
      <c r="F1" s="43"/>
    </row>
    <row r="2" spans="1:18" ht="15.75" thickBot="1" x14ac:dyDescent="0.3">
      <c r="B2" s="23"/>
      <c r="C2" s="21"/>
      <c r="D2" s="21"/>
    </row>
    <row r="3" spans="1:18" ht="16.5" thickBot="1" x14ac:dyDescent="0.3">
      <c r="A3" s="24"/>
      <c r="B3" s="25">
        <v>2022</v>
      </c>
      <c r="C3" s="26">
        <f>B3+1</f>
        <v>2023</v>
      </c>
      <c r="D3" s="26">
        <f t="shared" ref="D3:F3" si="0">C3+1</f>
        <v>2024</v>
      </c>
      <c r="E3" s="26">
        <f t="shared" si="0"/>
        <v>2025</v>
      </c>
      <c r="F3" s="26">
        <f t="shared" si="0"/>
        <v>2026</v>
      </c>
    </row>
    <row r="4" spans="1:18" ht="15.75" x14ac:dyDescent="0.25">
      <c r="A4" s="27" t="s">
        <v>15</v>
      </c>
      <c r="B4" s="28">
        <v>807.67246147572257</v>
      </c>
      <c r="C4" s="28">
        <v>790.75823562219921</v>
      </c>
      <c r="D4" s="28">
        <v>515.42921588073682</v>
      </c>
      <c r="E4" s="28">
        <v>486.88398958235729</v>
      </c>
      <c r="F4" s="28">
        <v>388.01326492577414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5.75" x14ac:dyDescent="0.25">
      <c r="A5" s="29" t="s">
        <v>16</v>
      </c>
      <c r="B5" s="28">
        <v>692.26849257143363</v>
      </c>
      <c r="C5" s="28">
        <v>514.35472142330809</v>
      </c>
      <c r="D5" s="28">
        <v>443.57867426841858</v>
      </c>
      <c r="E5" s="28">
        <v>387.80815025144591</v>
      </c>
      <c r="F5" s="28">
        <v>326.75825038812553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5.75" x14ac:dyDescent="0.25">
      <c r="A6" s="29" t="s">
        <v>17</v>
      </c>
      <c r="B6" s="28">
        <v>715.03934981468274</v>
      </c>
      <c r="C6" s="28">
        <v>502.78061134881148</v>
      </c>
      <c r="D6" s="28">
        <v>371.92564427969018</v>
      </c>
      <c r="E6" s="28">
        <v>316.78058790279056</v>
      </c>
      <c r="F6" s="28">
        <v>294.08457427071801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ht="15.75" x14ac:dyDescent="0.25">
      <c r="A7" s="30" t="s">
        <v>18</v>
      </c>
      <c r="B7" s="31">
        <v>736.21030517798738</v>
      </c>
      <c r="C7" s="31">
        <v>583.62136480481047</v>
      </c>
      <c r="D7" s="31">
        <v>452.03746309881569</v>
      </c>
      <c r="E7" s="31">
        <v>394.97217499105818</v>
      </c>
      <c r="F7" s="31">
        <v>338.45259025054247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ht="15.75" x14ac:dyDescent="0.25">
      <c r="A8" s="29" t="s">
        <v>19</v>
      </c>
      <c r="B8" s="28">
        <v>933.58279046407517</v>
      </c>
      <c r="C8" s="28">
        <v>511.51784163287385</v>
      </c>
      <c r="D8" s="28">
        <v>439.93409268059838</v>
      </c>
      <c r="E8" s="28">
        <v>351.526179560961</v>
      </c>
      <c r="F8" s="28">
        <v>314.99559554535534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15.75" x14ac:dyDescent="0.25">
      <c r="A9" s="29" t="s">
        <v>20</v>
      </c>
      <c r="B9" s="28">
        <v>787.60065781265143</v>
      </c>
      <c r="C9" s="28">
        <v>504.27041567617493</v>
      </c>
      <c r="D9" s="28">
        <v>494.4937774467146</v>
      </c>
      <c r="E9" s="28">
        <v>441.99387864769596</v>
      </c>
      <c r="F9" s="28">
        <v>366.99942365078704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15.75" x14ac:dyDescent="0.25">
      <c r="A10" s="29" t="s">
        <v>21</v>
      </c>
      <c r="B10" s="28">
        <v>689.44299316165063</v>
      </c>
      <c r="C10" s="28">
        <v>495.46709894126911</v>
      </c>
      <c r="D10" s="28">
        <v>522.33027955377179</v>
      </c>
      <c r="E10" s="28">
        <v>477.0649370707896</v>
      </c>
      <c r="F10" s="28">
        <v>405.34728939433046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15.75" x14ac:dyDescent="0.25">
      <c r="A11" s="30" t="s">
        <v>22</v>
      </c>
      <c r="B11" s="31">
        <v>819.83591405826451</v>
      </c>
      <c r="C11" s="31">
        <v>503.96582681679968</v>
      </c>
      <c r="D11" s="31">
        <v>490.13247660690303</v>
      </c>
      <c r="E11" s="31">
        <v>419.26687455124522</v>
      </c>
      <c r="F11" s="31">
        <v>362.60802995096458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15.75" x14ac:dyDescent="0.25">
      <c r="A12" s="29" t="s">
        <v>23</v>
      </c>
      <c r="B12" s="28">
        <v>872.81570308522305</v>
      </c>
      <c r="C12" s="28">
        <v>479.47797086666657</v>
      </c>
      <c r="D12" s="28">
        <v>465.02337816559344</v>
      </c>
      <c r="E12" s="28">
        <v>406.72052959228211</v>
      </c>
      <c r="F12" s="28">
        <v>352.41353755452047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ht="15.75" x14ac:dyDescent="0.25">
      <c r="A13" s="29" t="s">
        <v>24</v>
      </c>
      <c r="B13" s="28">
        <v>1227.8578581226539</v>
      </c>
      <c r="C13" s="28">
        <v>445.82251553847181</v>
      </c>
      <c r="D13" s="28">
        <v>408.71055694859723</v>
      </c>
      <c r="E13" s="28">
        <v>330.34105916108791</v>
      </c>
      <c r="F13" s="28">
        <v>304.41259310757454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ht="15.75" x14ac:dyDescent="0.25">
      <c r="A14" s="29" t="s">
        <v>25</v>
      </c>
      <c r="B14" s="28">
        <v>1572.1551152670656</v>
      </c>
      <c r="C14" s="28">
        <v>414.13070746131029</v>
      </c>
      <c r="D14" s="28">
        <v>359.31187767715483</v>
      </c>
      <c r="E14" s="28">
        <v>295.31178140153605</v>
      </c>
      <c r="F14" s="28">
        <v>278.36155959825658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15.75" x14ac:dyDescent="0.25">
      <c r="A15" s="30" t="s">
        <v>26</v>
      </c>
      <c r="B15" s="31">
        <v>1190.9081081447541</v>
      </c>
      <c r="C15" s="31">
        <v>450.01219291735009</v>
      </c>
      <c r="D15" s="31">
        <v>414.3360316886608</v>
      </c>
      <c r="E15" s="31">
        <v>345.13581345915168</v>
      </c>
      <c r="F15" s="31">
        <v>310.75557176314686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ht="15.75" x14ac:dyDescent="0.25">
      <c r="A16" s="29" t="s">
        <v>27</v>
      </c>
      <c r="B16" s="28">
        <v>1266.9755247750177</v>
      </c>
      <c r="C16" s="28">
        <v>451.63042585705153</v>
      </c>
      <c r="D16" s="28">
        <v>402.8332064861396</v>
      </c>
      <c r="E16" s="28">
        <v>327.05252922275611</v>
      </c>
      <c r="F16" s="28">
        <v>305.80884469168359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15.75" x14ac:dyDescent="0.25">
      <c r="A17" s="29" t="s">
        <v>28</v>
      </c>
      <c r="B17" s="28">
        <v>839.35483477207447</v>
      </c>
      <c r="C17" s="28">
        <v>506.63952972681324</v>
      </c>
      <c r="D17" s="28">
        <v>473.57277145982675</v>
      </c>
      <c r="E17" s="28">
        <v>390.09544367874622</v>
      </c>
      <c r="F17" s="28">
        <v>347.23401308155866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ht="15.75" x14ac:dyDescent="0.25">
      <c r="A18" s="29" t="s">
        <v>29</v>
      </c>
      <c r="B18" s="28">
        <v>785.40353249275859</v>
      </c>
      <c r="C18" s="28">
        <v>545.67756406694741</v>
      </c>
      <c r="D18" s="28">
        <v>535.47041297416422</v>
      </c>
      <c r="E18" s="28">
        <v>427.1978133152536</v>
      </c>
      <c r="F18" s="28">
        <v>377.31274034422421</v>
      </c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15.75" x14ac:dyDescent="0.25">
      <c r="A19" s="30" t="s">
        <v>30</v>
      </c>
      <c r="B19" s="31">
        <v>945.82653633081736</v>
      </c>
      <c r="C19" s="31">
        <v>516.91927454164295</v>
      </c>
      <c r="D19" s="31">
        <v>485.6979682164943</v>
      </c>
      <c r="E19" s="31">
        <v>387.97551432525285</v>
      </c>
      <c r="F19" s="31">
        <v>350.21918300763508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ht="16.5" thickBot="1" x14ac:dyDescent="0.3">
      <c r="A20" s="32" t="s">
        <v>31</v>
      </c>
      <c r="B20" s="33">
        <v>874.21858739319919</v>
      </c>
      <c r="C20" s="33">
        <v>520.39173048472708</v>
      </c>
      <c r="D20" s="33">
        <v>465.36419620495531</v>
      </c>
      <c r="E20" s="33">
        <v>390.33394484784867</v>
      </c>
      <c r="F20" s="33">
        <v>342.52034244226985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</sheetData>
  <mergeCells count="1">
    <mergeCell ref="A1:F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00B050"/>
  </sheetPr>
  <dimension ref="A1:R43"/>
  <sheetViews>
    <sheetView view="pageBreakPreview" topLeftCell="A4" zoomScaleNormal="100" zoomScaleSheetLayoutView="100" workbookViewId="0">
      <selection activeCell="A26" sqref="A26:A30"/>
    </sheetView>
  </sheetViews>
  <sheetFormatPr defaultColWidth="8" defaultRowHeight="15" x14ac:dyDescent="0.25"/>
  <cols>
    <col min="1" max="1" width="36.5703125" style="20" customWidth="1"/>
    <col min="2" max="6" width="16.5703125" style="20" customWidth="1"/>
    <col min="7" max="11" width="10.140625" style="20" bestFit="1" customWidth="1"/>
    <col min="12" max="16384" width="8" style="20"/>
  </cols>
  <sheetData>
    <row r="1" spans="1:18" s="22" customFormat="1" ht="59.25" customHeight="1" x14ac:dyDescent="0.25">
      <c r="A1" s="42" t="s">
        <v>34</v>
      </c>
      <c r="B1" s="42"/>
      <c r="C1" s="42"/>
      <c r="D1" s="42"/>
      <c r="E1" s="43"/>
      <c r="F1" s="43"/>
    </row>
    <row r="2" spans="1:18" ht="15.75" thickBot="1" x14ac:dyDescent="0.3">
      <c r="B2" s="23"/>
      <c r="C2" s="21"/>
      <c r="D2" s="21"/>
    </row>
    <row r="3" spans="1:18" ht="16.5" thickBot="1" x14ac:dyDescent="0.3">
      <c r="A3" s="24"/>
      <c r="B3" s="25">
        <v>2022</v>
      </c>
      <c r="C3" s="26">
        <f>B3+1</f>
        <v>2023</v>
      </c>
      <c r="D3" s="26">
        <f t="shared" ref="D3:F3" si="0">C3+1</f>
        <v>2024</v>
      </c>
      <c r="E3" s="26">
        <f t="shared" si="0"/>
        <v>2025</v>
      </c>
      <c r="F3" s="26">
        <f t="shared" si="0"/>
        <v>2026</v>
      </c>
    </row>
    <row r="4" spans="1:18" ht="15.75" x14ac:dyDescent="0.25">
      <c r="A4" s="27" t="s">
        <v>15</v>
      </c>
      <c r="B4" s="28">
        <v>886.92616278902972</v>
      </c>
      <c r="C4" s="28">
        <v>1026.1853963359633</v>
      </c>
      <c r="D4" s="28">
        <v>579.69275000000005</v>
      </c>
      <c r="E4" s="28">
        <v>557.3043991666666</v>
      </c>
      <c r="F4" s="28">
        <v>465.05064083333326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5.75" x14ac:dyDescent="0.25">
      <c r="A5" s="29" t="s">
        <v>16</v>
      </c>
      <c r="B5" s="28">
        <v>748.25503144531842</v>
      </c>
      <c r="C5" s="28">
        <v>609.72193375155587</v>
      </c>
      <c r="D5" s="28">
        <v>578.38550000000009</v>
      </c>
      <c r="E5" s="28">
        <v>549.29579833333321</v>
      </c>
      <c r="F5" s="28">
        <v>460.89149166666658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5.75" x14ac:dyDescent="0.25">
      <c r="A6" s="29" t="s">
        <v>17</v>
      </c>
      <c r="B6" s="28">
        <v>761.09974055444445</v>
      </c>
      <c r="C6" s="28">
        <v>598.29999999999995</v>
      </c>
      <c r="D6" s="28">
        <v>577.07825000000014</v>
      </c>
      <c r="E6" s="28">
        <v>541.28719749999982</v>
      </c>
      <c r="F6" s="28">
        <v>456.7323424999999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ht="15.75" x14ac:dyDescent="0.25">
      <c r="A7" s="30" t="s">
        <v>18</v>
      </c>
      <c r="B7" s="31">
        <v>794.76688798457542</v>
      </c>
      <c r="C7" s="31">
        <v>716.03931968407744</v>
      </c>
      <c r="D7" s="31">
        <v>577.52297356311976</v>
      </c>
      <c r="E7" s="31">
        <v>552.52906353474759</v>
      </c>
      <c r="F7" s="31">
        <v>462.27918258202209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ht="15.75" x14ac:dyDescent="0.25">
      <c r="A8" s="29" t="s">
        <v>19</v>
      </c>
      <c r="B8" s="28">
        <v>1008.2619822026245</v>
      </c>
      <c r="C8" s="28">
        <v>579.55999999999995</v>
      </c>
      <c r="D8" s="28">
        <v>575.77100000000019</v>
      </c>
      <c r="E8" s="28">
        <v>533.27859666666643</v>
      </c>
      <c r="F8" s="28">
        <v>452.57319333333322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15.75" x14ac:dyDescent="0.25">
      <c r="A9" s="29" t="s">
        <v>20</v>
      </c>
      <c r="B9" s="28">
        <v>868.00288958802389</v>
      </c>
      <c r="C9" s="28">
        <v>557.98</v>
      </c>
      <c r="D9" s="28">
        <v>574.46375000000023</v>
      </c>
      <c r="E9" s="28">
        <v>525.26999583333304</v>
      </c>
      <c r="F9" s="28">
        <v>448.41404416666654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15.75" x14ac:dyDescent="0.25">
      <c r="A10" s="29" t="s">
        <v>21</v>
      </c>
      <c r="B10" s="28">
        <v>782.86530165582349</v>
      </c>
      <c r="C10" s="28">
        <v>539.47</v>
      </c>
      <c r="D10" s="28">
        <v>573.15650000000028</v>
      </c>
      <c r="E10" s="28">
        <v>517.26139499999965</v>
      </c>
      <c r="F10" s="28">
        <v>444.25489499999986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15.75" x14ac:dyDescent="0.25">
      <c r="A11" s="30" t="s">
        <v>22</v>
      </c>
      <c r="B11" s="31">
        <v>904.38167443664133</v>
      </c>
      <c r="C11" s="31">
        <v>559.13638479344502</v>
      </c>
      <c r="D11" s="31">
        <v>572.69602756576364</v>
      </c>
      <c r="E11" s="31">
        <v>523.2642546997256</v>
      </c>
      <c r="F11" s="31">
        <v>447.13512852275397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15.75" x14ac:dyDescent="0.25">
      <c r="A12" s="29" t="s">
        <v>23</v>
      </c>
      <c r="B12" s="28">
        <v>1021.4292632229549</v>
      </c>
      <c r="C12" s="28">
        <v>555.65410000000008</v>
      </c>
      <c r="D12" s="28">
        <v>571.84925000000032</v>
      </c>
      <c r="E12" s="28">
        <v>509.25279416666632</v>
      </c>
      <c r="F12" s="28">
        <v>440.09574583333318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ht="15.75" x14ac:dyDescent="0.25">
      <c r="A13" s="29" t="s">
        <v>24</v>
      </c>
      <c r="B13" s="28">
        <v>1452.2339093822488</v>
      </c>
      <c r="C13" s="28">
        <v>560.72328000000005</v>
      </c>
      <c r="D13" s="28">
        <v>570.54200000000037</v>
      </c>
      <c r="E13" s="28">
        <v>501.24419333333299</v>
      </c>
      <c r="F13" s="28">
        <v>435.9365966666665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ht="15.75" x14ac:dyDescent="0.25">
      <c r="A14" s="29" t="s">
        <v>25</v>
      </c>
      <c r="B14" s="28">
        <v>1894.5369151807338</v>
      </c>
      <c r="C14" s="28">
        <v>565.79246000000001</v>
      </c>
      <c r="D14" s="28">
        <v>569.23475000000042</v>
      </c>
      <c r="E14" s="28">
        <v>493.23559249999965</v>
      </c>
      <c r="F14" s="28">
        <v>431.77744749999982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15.75" x14ac:dyDescent="0.25">
      <c r="A15" s="30" t="s">
        <v>26</v>
      </c>
      <c r="B15" s="31">
        <v>1414.7683071665535</v>
      </c>
      <c r="C15" s="31">
        <v>559.36933172968304</v>
      </c>
      <c r="D15" s="31">
        <v>569.54011333837684</v>
      </c>
      <c r="E15" s="31">
        <v>504.22961870816692</v>
      </c>
      <c r="F15" s="31">
        <v>437.15236949669082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ht="15.75" x14ac:dyDescent="0.25">
      <c r="A16" s="29" t="s">
        <v>27</v>
      </c>
      <c r="B16" s="28">
        <v>1684.2661416909446</v>
      </c>
      <c r="C16" s="28">
        <v>570.86163999999997</v>
      </c>
      <c r="D16" s="28">
        <v>567.92750000000046</v>
      </c>
      <c r="E16" s="28">
        <v>485.22699166666632</v>
      </c>
      <c r="F16" s="28">
        <v>427.61829833333314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15.75" x14ac:dyDescent="0.25">
      <c r="A17" s="29" t="s">
        <v>28</v>
      </c>
      <c r="B17" s="28">
        <v>1075.8611481860564</v>
      </c>
      <c r="C17" s="28">
        <v>575.93081999999993</v>
      </c>
      <c r="D17" s="28">
        <v>566.62025000000051</v>
      </c>
      <c r="E17" s="28">
        <v>477.21839083333299</v>
      </c>
      <c r="F17" s="28">
        <v>423.45914916666646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ht="15.75" x14ac:dyDescent="0.25">
      <c r="A18" s="29" t="s">
        <v>29</v>
      </c>
      <c r="B18" s="28">
        <v>940.62860157071884</v>
      </c>
      <c r="C18" s="28">
        <v>581</v>
      </c>
      <c r="D18" s="28">
        <v>565.31299999999999</v>
      </c>
      <c r="E18" s="28">
        <v>469.20978999999994</v>
      </c>
      <c r="F18" s="28">
        <v>419.3</v>
      </c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15.75" x14ac:dyDescent="0.25">
      <c r="A19" s="30" t="s">
        <v>30</v>
      </c>
      <c r="B19" s="31">
        <v>1195.674285634874</v>
      </c>
      <c r="C19" s="31">
        <v>578.23906781843084</v>
      </c>
      <c r="D19" s="31">
        <v>564.64890251451163</v>
      </c>
      <c r="E19" s="31">
        <v>473.89169782659354</v>
      </c>
      <c r="F19" s="31">
        <v>421.54292213142821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ht="16.5" thickBot="1" x14ac:dyDescent="0.3">
      <c r="A20" s="32" t="s">
        <v>31</v>
      </c>
      <c r="B20" s="33">
        <v>983.84697029487427</v>
      </c>
      <c r="C20" s="33">
        <v>605.24866852074149</v>
      </c>
      <c r="D20" s="33">
        <v>571.05625823335379</v>
      </c>
      <c r="E20" s="33">
        <v>513.42304903267097</v>
      </c>
      <c r="F20" s="33">
        <v>442.01190792873928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2" spans="1:18" ht="15.75" x14ac:dyDescent="0.25">
      <c r="A22" s="36"/>
      <c r="C22" s="35"/>
      <c r="D22" s="35"/>
      <c r="E22" s="35"/>
      <c r="F22" s="35"/>
    </row>
    <row r="23" spans="1:18" ht="15.75" x14ac:dyDescent="0.25">
      <c r="A23" s="36"/>
      <c r="C23" s="35"/>
      <c r="D23" s="35"/>
      <c r="E23" s="35"/>
      <c r="F23" s="35"/>
    </row>
    <row r="24" spans="1:18" ht="15.75" x14ac:dyDescent="0.25">
      <c r="A24" s="36"/>
      <c r="C24" s="35"/>
      <c r="D24" s="35"/>
      <c r="E24" s="35"/>
      <c r="F24" s="35"/>
    </row>
    <row r="25" spans="1:18" ht="15.75" x14ac:dyDescent="0.25">
      <c r="A25" s="37"/>
      <c r="C25" s="35"/>
      <c r="D25" s="35"/>
      <c r="E25" s="35"/>
      <c r="F25" s="35"/>
    </row>
    <row r="26" spans="1:18" ht="15.75" x14ac:dyDescent="0.25">
      <c r="A26" s="36"/>
      <c r="C26" s="35"/>
      <c r="D26" s="35"/>
      <c r="E26" s="35"/>
      <c r="F26" s="35"/>
    </row>
    <row r="27" spans="1:18" ht="15.75" x14ac:dyDescent="0.25">
      <c r="A27" s="36"/>
      <c r="C27" s="35"/>
      <c r="D27" s="35"/>
      <c r="E27" s="35"/>
      <c r="F27" s="35"/>
    </row>
    <row r="28" spans="1:18" ht="15.75" x14ac:dyDescent="0.25">
      <c r="A28" s="36"/>
      <c r="C28" s="35"/>
      <c r="D28" s="35"/>
      <c r="E28" s="35"/>
      <c r="F28" s="35"/>
    </row>
    <row r="29" spans="1:18" ht="15.75" x14ac:dyDescent="0.25">
      <c r="A29" s="37"/>
      <c r="C29" s="35"/>
      <c r="D29" s="35"/>
      <c r="E29" s="35"/>
      <c r="F29" s="35"/>
    </row>
    <row r="30" spans="1:18" ht="15.75" x14ac:dyDescent="0.25">
      <c r="A30" s="36"/>
      <c r="C30" s="35"/>
      <c r="D30" s="35"/>
      <c r="E30" s="35"/>
      <c r="F30" s="35"/>
    </row>
    <row r="31" spans="1:18" ht="15.75" x14ac:dyDescent="0.25">
      <c r="A31" s="36"/>
      <c r="C31" s="35"/>
      <c r="D31" s="35"/>
      <c r="E31" s="35"/>
      <c r="F31" s="35"/>
    </row>
    <row r="32" spans="1:18" ht="15.75" x14ac:dyDescent="0.25">
      <c r="A32" s="36"/>
      <c r="C32" s="35"/>
      <c r="D32" s="35"/>
      <c r="E32" s="35"/>
      <c r="F32" s="35"/>
    </row>
    <row r="33" spans="1:6" ht="15.75" x14ac:dyDescent="0.25">
      <c r="A33" s="37"/>
      <c r="C33" s="35"/>
      <c r="D33" s="35"/>
      <c r="E33" s="35"/>
      <c r="F33" s="35"/>
    </row>
    <row r="34" spans="1:6" ht="15.75" x14ac:dyDescent="0.25">
      <c r="A34" s="36"/>
      <c r="C34" s="35"/>
      <c r="D34" s="35"/>
      <c r="E34" s="35"/>
      <c r="F34" s="35"/>
    </row>
    <row r="35" spans="1:6" ht="15.75" x14ac:dyDescent="0.25">
      <c r="A35" s="36"/>
      <c r="C35" s="35"/>
      <c r="D35" s="35"/>
      <c r="E35" s="35"/>
      <c r="F35" s="35"/>
    </row>
    <row r="36" spans="1:6" ht="15.75" x14ac:dyDescent="0.25">
      <c r="A36" s="36"/>
      <c r="C36" s="35"/>
      <c r="D36" s="35"/>
      <c r="E36" s="35"/>
      <c r="F36" s="35"/>
    </row>
    <row r="37" spans="1:6" ht="15.75" x14ac:dyDescent="0.25">
      <c r="A37" s="37"/>
      <c r="C37" s="35"/>
      <c r="D37" s="35"/>
      <c r="E37" s="35"/>
      <c r="F37" s="35"/>
    </row>
    <row r="38" spans="1:6" ht="15.75" x14ac:dyDescent="0.25">
      <c r="A38" s="37"/>
      <c r="C38" s="35"/>
      <c r="D38" s="35"/>
      <c r="E38" s="35"/>
      <c r="F38" s="35"/>
    </row>
    <row r="39" spans="1:6" x14ac:dyDescent="0.25">
      <c r="A39" s="38"/>
    </row>
    <row r="40" spans="1:6" x14ac:dyDescent="0.25">
      <c r="A40" s="38"/>
    </row>
    <row r="41" spans="1:6" x14ac:dyDescent="0.25">
      <c r="A41" s="38"/>
    </row>
    <row r="42" spans="1:6" x14ac:dyDescent="0.25">
      <c r="A42" s="38"/>
    </row>
    <row r="43" spans="1:6" x14ac:dyDescent="0.25">
      <c r="A43" s="38"/>
    </row>
  </sheetData>
  <mergeCells count="1">
    <mergeCell ref="A1:F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00B050"/>
  </sheetPr>
  <dimension ref="A1:R38"/>
  <sheetViews>
    <sheetView view="pageBreakPreview" topLeftCell="A7" zoomScaleNormal="100" zoomScaleSheetLayoutView="100" workbookViewId="0">
      <selection activeCell="A22" sqref="A22:XFD39"/>
    </sheetView>
  </sheetViews>
  <sheetFormatPr defaultColWidth="8" defaultRowHeight="15" x14ac:dyDescent="0.25"/>
  <cols>
    <col min="1" max="1" width="36.5703125" style="20" customWidth="1"/>
    <col min="2" max="6" width="16.5703125" style="20" customWidth="1"/>
    <col min="7" max="11" width="10.140625" style="20" bestFit="1" customWidth="1"/>
    <col min="12" max="16384" width="8" style="20"/>
  </cols>
  <sheetData>
    <row r="1" spans="1:18" s="22" customFormat="1" ht="41.25" customHeight="1" x14ac:dyDescent="0.25">
      <c r="A1" s="42" t="s">
        <v>33</v>
      </c>
      <c r="B1" s="42"/>
      <c r="C1" s="42"/>
      <c r="D1" s="42"/>
      <c r="E1" s="43"/>
      <c r="F1" s="43"/>
    </row>
    <row r="2" spans="1:18" ht="15.75" thickBot="1" x14ac:dyDescent="0.3">
      <c r="B2" s="23"/>
      <c r="C2" s="21"/>
      <c r="D2" s="21"/>
    </row>
    <row r="3" spans="1:18" ht="16.5" thickBot="1" x14ac:dyDescent="0.3">
      <c r="A3" s="24"/>
      <c r="B3" s="25">
        <v>2022</v>
      </c>
      <c r="C3" s="26">
        <f>B3+1</f>
        <v>2023</v>
      </c>
      <c r="D3" s="26">
        <f t="shared" ref="D3:F3" si="0">C3+1</f>
        <v>2024</v>
      </c>
      <c r="E3" s="26">
        <f t="shared" si="0"/>
        <v>2025</v>
      </c>
      <c r="F3" s="26">
        <f t="shared" si="0"/>
        <v>2026</v>
      </c>
    </row>
    <row r="4" spans="1:18" ht="15.75" x14ac:dyDescent="0.25">
      <c r="A4" s="27" t="s">
        <v>15</v>
      </c>
      <c r="B4" s="28">
        <v>213.35702025114995</v>
      </c>
      <c r="C4" s="28">
        <v>329.84100000257592</v>
      </c>
      <c r="D4" s="28">
        <v>289.98159804283222</v>
      </c>
      <c r="E4" s="28">
        <v>267.35574183348911</v>
      </c>
      <c r="F4" s="28">
        <v>243.61666666666667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5.75" x14ac:dyDescent="0.25">
      <c r="A5" s="29" t="s">
        <v>16</v>
      </c>
      <c r="B5" s="28">
        <v>213.28040000307399</v>
      </c>
      <c r="C5" s="28">
        <v>330.99478917680909</v>
      </c>
      <c r="D5" s="28">
        <v>283.93849868720162</v>
      </c>
      <c r="E5" s="28">
        <v>265.21431075771739</v>
      </c>
      <c r="F5" s="28">
        <v>243.43333333333334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5.75" x14ac:dyDescent="0.25">
      <c r="A6" s="29" t="s">
        <v>17</v>
      </c>
      <c r="B6" s="28">
        <v>213.35513489555808</v>
      </c>
      <c r="C6" s="28">
        <v>307.65789655439687</v>
      </c>
      <c r="D6" s="28">
        <v>272.75367067640968</v>
      </c>
      <c r="E6" s="28">
        <v>263.07287968194566</v>
      </c>
      <c r="F6" s="28">
        <v>243.25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18" ht="15.75" x14ac:dyDescent="0.25">
      <c r="A7" s="30" t="s">
        <v>18</v>
      </c>
      <c r="B7" s="31">
        <v>213.33169279561832</v>
      </c>
      <c r="C7" s="31">
        <v>321.5995275092489</v>
      </c>
      <c r="D7" s="31">
        <v>278.80980989546623</v>
      </c>
      <c r="E7" s="31">
        <v>264.36790239505342</v>
      </c>
      <c r="F7" s="31">
        <v>243.70420784929857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spans="1:18" ht="15.75" x14ac:dyDescent="0.25">
      <c r="A8" s="29" t="s">
        <v>19</v>
      </c>
      <c r="B8" s="28">
        <v>248.73268120194896</v>
      </c>
      <c r="C8" s="28">
        <v>305.3132390109933</v>
      </c>
      <c r="D8" s="28">
        <v>270.97245235818644</v>
      </c>
      <c r="E8" s="28">
        <v>260.93144860617394</v>
      </c>
      <c r="F8" s="28">
        <v>243.06666666666666</v>
      </c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spans="1:18" ht="15.75" x14ac:dyDescent="0.25">
      <c r="A9" s="29" t="s">
        <v>20</v>
      </c>
      <c r="B9" s="28">
        <v>248.70809999510149</v>
      </c>
      <c r="C9" s="28">
        <v>307.78391019217787</v>
      </c>
      <c r="D9" s="28">
        <v>275.22215927026951</v>
      </c>
      <c r="E9" s="28">
        <v>258.79001753040222</v>
      </c>
      <c r="F9" s="28">
        <v>242.88333333333333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</row>
    <row r="10" spans="1:18" ht="15.75" x14ac:dyDescent="0.25">
      <c r="A10" s="29" t="s">
        <v>21</v>
      </c>
      <c r="B10" s="28">
        <v>248.70809999788324</v>
      </c>
      <c r="C10" s="28">
        <v>314.6946830843458</v>
      </c>
      <c r="D10" s="28">
        <v>280.12330194962379</v>
      </c>
      <c r="E10" s="28">
        <v>256.6485864546305</v>
      </c>
      <c r="F10" s="28">
        <v>242.7</v>
      </c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</row>
    <row r="11" spans="1:18" ht="15.75" x14ac:dyDescent="0.25">
      <c r="A11" s="30" t="s">
        <v>22</v>
      </c>
      <c r="B11" s="31">
        <v>248.71544432703655</v>
      </c>
      <c r="C11" s="31">
        <v>308.73554640887892</v>
      </c>
      <c r="D11" s="31">
        <v>273.2336136975569</v>
      </c>
      <c r="E11" s="31">
        <v>260.23511576986556</v>
      </c>
      <c r="F11" s="31">
        <v>243.29295491557025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spans="1:18" ht="15.75" x14ac:dyDescent="0.25">
      <c r="A12" s="29" t="s">
        <v>23</v>
      </c>
      <c r="B12" s="28">
        <v>305.37040000138171</v>
      </c>
      <c r="C12" s="28">
        <v>306.73371941527353</v>
      </c>
      <c r="D12" s="28">
        <v>276.24467122505217</v>
      </c>
      <c r="E12" s="28">
        <v>254.50715537885878</v>
      </c>
      <c r="F12" s="28">
        <v>242.51666666666665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spans="1:18" ht="15.75" x14ac:dyDescent="0.25">
      <c r="A13" s="29" t="s">
        <v>24</v>
      </c>
      <c r="B13" s="28">
        <v>305.37040000159504</v>
      </c>
      <c r="C13" s="28">
        <v>297.90116392672297</v>
      </c>
      <c r="D13" s="28">
        <v>272.88231097606916</v>
      </c>
      <c r="E13" s="28">
        <v>252.36572430308706</v>
      </c>
      <c r="F13" s="28">
        <v>242.33333333333331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spans="1:18" ht="15.75" x14ac:dyDescent="0.25">
      <c r="A14" s="29" t="s">
        <v>25</v>
      </c>
      <c r="B14" s="28">
        <v>305.37039999377924</v>
      </c>
      <c r="C14" s="28">
        <v>281.70080048554723</v>
      </c>
      <c r="D14" s="28">
        <v>261.22935515751692</v>
      </c>
      <c r="E14" s="28">
        <v>250.22429322731534</v>
      </c>
      <c r="F14" s="28">
        <v>242.14999999999998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spans="1:18" ht="15.75" x14ac:dyDescent="0.25">
      <c r="A15" s="30" t="s">
        <v>26</v>
      </c>
      <c r="B15" s="31">
        <v>305.37039999946262</v>
      </c>
      <c r="C15" s="31">
        <v>293.29876908843494</v>
      </c>
      <c r="D15" s="31">
        <v>267.76894142360578</v>
      </c>
      <c r="E15" s="31">
        <v>252.23173712281721</v>
      </c>
      <c r="F15" s="31">
        <v>242.62289285370338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spans="1:18" ht="15.75" x14ac:dyDescent="0.25">
      <c r="A16" s="29" t="s">
        <v>27</v>
      </c>
      <c r="B16" s="28">
        <v>333.01136066848392</v>
      </c>
      <c r="C16" s="28">
        <v>281.45241504604303</v>
      </c>
      <c r="D16" s="28">
        <v>259.73528677493852</v>
      </c>
      <c r="E16" s="28">
        <v>248.08286215154362</v>
      </c>
      <c r="F16" s="28">
        <v>241.96666666666664</v>
      </c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spans="1:18" ht="15.75" x14ac:dyDescent="0.25">
      <c r="A17" s="29" t="s">
        <v>28</v>
      </c>
      <c r="B17" s="28">
        <v>333.00910000197433</v>
      </c>
      <c r="C17" s="28">
        <v>282.5123928054341</v>
      </c>
      <c r="D17" s="28">
        <v>266.11877561823701</v>
      </c>
      <c r="E17" s="28">
        <v>245.9414310757719</v>
      </c>
      <c r="F17" s="28">
        <v>241.7833333333333</v>
      </c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spans="1:18" ht="15.75" x14ac:dyDescent="0.25">
      <c r="A18" s="29" t="s">
        <v>29</v>
      </c>
      <c r="B18" s="28">
        <v>338.56785519118091</v>
      </c>
      <c r="C18" s="28">
        <v>294.84440866631616</v>
      </c>
      <c r="D18" s="28">
        <v>269.49717290926083</v>
      </c>
      <c r="E18" s="28">
        <v>243.8</v>
      </c>
      <c r="F18" s="28">
        <v>241.6</v>
      </c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spans="1:18" ht="15.75" x14ac:dyDescent="0.25">
      <c r="A19" s="30" t="s">
        <v>30</v>
      </c>
      <c r="B19" s="31">
        <v>335.06266848396587</v>
      </c>
      <c r="C19" s="31">
        <v>284.49980601578187</v>
      </c>
      <c r="D19" s="31">
        <v>262.41356259513367</v>
      </c>
      <c r="E19" s="31">
        <v>246.88857150253259</v>
      </c>
      <c r="F19" s="31">
        <v>242.10470828369094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ht="16.5" thickBot="1" x14ac:dyDescent="0.3">
      <c r="A20" s="32" t="s">
        <v>31</v>
      </c>
      <c r="B20" s="33">
        <v>277.05472007535417</v>
      </c>
      <c r="C20" s="33">
        <v>304.39225184759908</v>
      </c>
      <c r="D20" s="33">
        <v>271.59541581955796</v>
      </c>
      <c r="E20" s="33">
        <v>256.99527276143999</v>
      </c>
      <c r="F20" s="33">
        <v>243.04284492832801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spans="1:18" ht="17.25" customHeight="1" x14ac:dyDescent="0.25"/>
    <row r="22" spans="1:18" ht="15.75" x14ac:dyDescent="0.25">
      <c r="A22" s="27"/>
      <c r="C22" s="35"/>
      <c r="D22" s="35"/>
      <c r="E22" s="35"/>
      <c r="F22" s="35"/>
    </row>
    <row r="23" spans="1:18" ht="15.75" x14ac:dyDescent="0.25">
      <c r="A23" s="29"/>
      <c r="C23" s="35"/>
      <c r="D23" s="35"/>
      <c r="E23" s="35"/>
      <c r="F23" s="35"/>
    </row>
    <row r="24" spans="1:18" ht="15.75" x14ac:dyDescent="0.25">
      <c r="A24" s="29"/>
      <c r="C24" s="35"/>
      <c r="D24" s="35"/>
      <c r="E24" s="35"/>
      <c r="F24" s="35"/>
    </row>
    <row r="25" spans="1:18" ht="15.75" x14ac:dyDescent="0.25">
      <c r="A25" s="30"/>
      <c r="C25" s="35"/>
      <c r="D25" s="35"/>
      <c r="E25" s="35"/>
      <c r="F25" s="35"/>
    </row>
    <row r="26" spans="1:18" ht="15.75" x14ac:dyDescent="0.25">
      <c r="A26" s="29"/>
      <c r="C26" s="35"/>
      <c r="D26" s="35"/>
      <c r="E26" s="35"/>
      <c r="F26" s="35"/>
    </row>
    <row r="27" spans="1:18" ht="15.75" x14ac:dyDescent="0.25">
      <c r="A27" s="29"/>
      <c r="C27" s="35"/>
      <c r="D27" s="35"/>
      <c r="E27" s="35"/>
      <c r="F27" s="35"/>
    </row>
    <row r="28" spans="1:18" ht="15.75" x14ac:dyDescent="0.25">
      <c r="A28" s="29"/>
      <c r="C28" s="35"/>
      <c r="D28" s="35"/>
      <c r="E28" s="35"/>
      <c r="F28" s="35"/>
    </row>
    <row r="29" spans="1:18" ht="15.75" x14ac:dyDescent="0.25">
      <c r="A29" s="30"/>
      <c r="C29" s="35"/>
      <c r="D29" s="35"/>
      <c r="E29" s="35"/>
      <c r="F29" s="35"/>
    </row>
    <row r="30" spans="1:18" ht="15.75" x14ac:dyDescent="0.25">
      <c r="A30" s="29"/>
      <c r="C30" s="35"/>
      <c r="D30" s="35"/>
      <c r="E30" s="35"/>
      <c r="F30" s="35"/>
    </row>
    <row r="31" spans="1:18" ht="15.75" x14ac:dyDescent="0.25">
      <c r="A31" s="29"/>
      <c r="C31" s="35"/>
      <c r="D31" s="35"/>
      <c r="E31" s="35"/>
      <c r="F31" s="35"/>
    </row>
    <row r="32" spans="1:18" ht="15.75" x14ac:dyDescent="0.25">
      <c r="A32" s="29"/>
      <c r="C32" s="35"/>
      <c r="D32" s="35"/>
      <c r="E32" s="35"/>
      <c r="F32" s="35"/>
    </row>
    <row r="33" spans="1:6" ht="15.75" x14ac:dyDescent="0.25">
      <c r="A33" s="30"/>
      <c r="C33" s="35"/>
      <c r="D33" s="35"/>
      <c r="E33" s="35"/>
      <c r="F33" s="35"/>
    </row>
    <row r="34" spans="1:6" ht="15.75" x14ac:dyDescent="0.25">
      <c r="A34" s="29"/>
      <c r="C34" s="35"/>
      <c r="D34" s="35"/>
      <c r="E34" s="35"/>
      <c r="F34" s="35"/>
    </row>
    <row r="35" spans="1:6" ht="15.75" x14ac:dyDescent="0.25">
      <c r="A35" s="29"/>
      <c r="C35" s="35"/>
      <c r="D35" s="35"/>
      <c r="E35" s="35"/>
      <c r="F35" s="35"/>
    </row>
    <row r="36" spans="1:6" ht="15.75" x14ac:dyDescent="0.25">
      <c r="A36" s="29"/>
      <c r="C36" s="35"/>
      <c r="D36" s="35"/>
      <c r="E36" s="35"/>
      <c r="F36" s="35"/>
    </row>
    <row r="37" spans="1:6" ht="15.75" x14ac:dyDescent="0.25">
      <c r="A37" s="30"/>
      <c r="C37" s="35"/>
      <c r="D37" s="35"/>
      <c r="E37" s="35"/>
      <c r="F37" s="35"/>
    </row>
    <row r="38" spans="1:6" ht="16.5" thickBot="1" x14ac:dyDescent="0.3">
      <c r="A38" s="32"/>
      <c r="C38" s="35"/>
      <c r="D38" s="35"/>
      <c r="E38" s="35"/>
      <c r="F38" s="35"/>
    </row>
  </sheetData>
  <mergeCells count="1">
    <mergeCell ref="A1:F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Y50"/>
  <sheetViews>
    <sheetView workbookViewId="0">
      <selection activeCell="L4" sqref="L4"/>
    </sheetView>
  </sheetViews>
  <sheetFormatPr defaultRowHeight="15" x14ac:dyDescent="0.25"/>
  <cols>
    <col min="2" max="2" width="9.140625" style="1"/>
  </cols>
  <sheetData>
    <row r="1" spans="1:25" ht="18" customHeight="1" x14ac:dyDescent="0.25">
      <c r="A1" t="s">
        <v>14</v>
      </c>
      <c r="C1" s="44" t="s">
        <v>9</v>
      </c>
      <c r="D1" s="44"/>
      <c r="E1" s="44"/>
      <c r="F1" s="44"/>
      <c r="G1" s="44"/>
      <c r="H1" s="44"/>
      <c r="I1" s="13">
        <f>F5/D5*100</f>
        <v>66.428854921266407</v>
      </c>
      <c r="J1" s="19"/>
      <c r="K1" s="44" t="s">
        <v>12</v>
      </c>
      <c r="L1" s="44"/>
      <c r="M1" s="44"/>
      <c r="N1" s="44"/>
      <c r="O1" s="44"/>
      <c r="P1" s="44"/>
      <c r="Q1" s="19"/>
      <c r="R1" s="44" t="s">
        <v>13</v>
      </c>
      <c r="S1" s="44"/>
      <c r="T1" s="44"/>
      <c r="U1" s="44"/>
      <c r="V1" s="44"/>
      <c r="W1" s="44"/>
    </row>
    <row r="2" spans="1:25" ht="18" customHeight="1" x14ac:dyDescent="0.25">
      <c r="B2" s="17"/>
      <c r="C2" s="44" t="s">
        <v>10</v>
      </c>
      <c r="D2" s="44"/>
      <c r="E2" s="44" t="s">
        <v>11</v>
      </c>
      <c r="F2" s="44"/>
      <c r="G2" s="44" t="s">
        <v>2</v>
      </c>
      <c r="H2" s="44"/>
      <c r="I2" s="13">
        <f>H5/D5*100</f>
        <v>33.571145078733593</v>
      </c>
      <c r="J2" s="19"/>
      <c r="K2" s="44" t="s">
        <v>10</v>
      </c>
      <c r="L2" s="44"/>
      <c r="M2" s="44" t="s">
        <v>11</v>
      </c>
      <c r="N2" s="44"/>
      <c r="O2" s="44" t="s">
        <v>2</v>
      </c>
      <c r="P2" s="44"/>
      <c r="Q2" s="19"/>
      <c r="R2" s="44" t="s">
        <v>10</v>
      </c>
      <c r="S2" s="44"/>
      <c r="T2" s="44" t="s">
        <v>11</v>
      </c>
      <c r="U2" s="44"/>
      <c r="V2" s="44" t="s">
        <v>2</v>
      </c>
      <c r="W2" s="44"/>
    </row>
    <row r="3" spans="1:25" x14ac:dyDescent="0.25">
      <c r="A3" s="14">
        <f>C3/$D$5*100</f>
        <v>26.663632225762402</v>
      </c>
      <c r="B3" s="18">
        <v>44927</v>
      </c>
      <c r="C3" s="16">
        <v>5.8</v>
      </c>
      <c r="D3" s="15"/>
      <c r="E3" s="16">
        <f>C3-G3</f>
        <v>5.8</v>
      </c>
      <c r="F3" s="15"/>
      <c r="G3" s="15"/>
      <c r="H3" s="15"/>
      <c r="K3" s="16">
        <f>R3/C3*1000</f>
        <v>872.61885834438499</v>
      </c>
      <c r="L3" s="15"/>
      <c r="M3" s="15"/>
      <c r="N3" s="15"/>
      <c r="O3" s="15"/>
      <c r="P3" s="15"/>
      <c r="R3" s="16">
        <f>S5/2.9</f>
        <v>5.0611893783974331</v>
      </c>
      <c r="S3" s="15"/>
      <c r="T3" s="15"/>
      <c r="U3" s="15"/>
      <c r="V3" s="15"/>
      <c r="W3" s="15"/>
    </row>
    <row r="4" spans="1:25" x14ac:dyDescent="0.25">
      <c r="A4" s="14">
        <f>C4/$D$5*100</f>
        <v>35.773837938652484</v>
      </c>
      <c r="B4" s="18">
        <v>44958</v>
      </c>
      <c r="C4" s="16">
        <f>(D5-C3)/2.05</f>
        <v>7.7816952426950019</v>
      </c>
      <c r="D4" s="15"/>
      <c r="E4" s="16">
        <f t="shared" ref="E4:E5" si="0">C4-G4</f>
        <v>7.7816952426950019</v>
      </c>
      <c r="F4" s="15"/>
      <c r="G4" s="15"/>
      <c r="H4" s="15"/>
      <c r="K4" s="16">
        <f t="shared" ref="K4:K5" si="1">R4/C4*1000</f>
        <v>633.7199206562583</v>
      </c>
      <c r="L4" s="8">
        <f>(K3*A3+K4*A4+K5*A5)/100</f>
        <v>674.748461052621</v>
      </c>
      <c r="M4" s="15"/>
      <c r="N4" s="15"/>
      <c r="O4" s="15"/>
      <c r="P4" s="15"/>
      <c r="R4" s="16">
        <f>(S5-R3)/1.95</f>
        <v>4.9314152917718586</v>
      </c>
      <c r="S4" s="15"/>
      <c r="T4" s="15"/>
      <c r="U4" s="15"/>
      <c r="V4" s="15"/>
      <c r="W4" s="15"/>
      <c r="Y4" s="13"/>
    </row>
    <row r="5" spans="1:25" x14ac:dyDescent="0.25">
      <c r="A5" s="14">
        <f>C5/$D$5*100</f>
        <v>37.56252983558511</v>
      </c>
      <c r="B5" s="18">
        <v>44986</v>
      </c>
      <c r="C5" s="16">
        <f>D5-C3-C4</f>
        <v>8.1707800048297514</v>
      </c>
      <c r="D5" s="16">
        <f>INDEX('[6]ТЭК кв'!$109:$109,1,MATCH($B5,'[6]ТЭК кв'!$1:$1,0))</f>
        <v>21.752475247524753</v>
      </c>
      <c r="E5" s="16">
        <f t="shared" si="0"/>
        <v>8.1707800048297514</v>
      </c>
      <c r="F5" s="16">
        <f>INDEX('[6]ТЭК кв'!$110:$110,1,MATCH($B5,'[6]ТЭК кв'!$1:$1,0))</f>
        <v>14.449920223962604</v>
      </c>
      <c r="G5" s="16"/>
      <c r="H5" s="16">
        <f>INDEX('[6]ТЭК кв'!$111:$111,1,MATCH($B5,'[6]ТЭК кв'!$1:$1,0))</f>
        <v>7.3025550235621495</v>
      </c>
      <c r="K5" s="16">
        <f t="shared" si="1"/>
        <v>573.36564249851926</v>
      </c>
      <c r="L5" s="16">
        <f>INDEX('[6]ТЭК кв'!$119:$119,1,MATCH($B5,'[6]ТЭК кв'!$1:$1,0))</f>
        <v>674.74846105262088</v>
      </c>
      <c r="M5" s="16"/>
      <c r="N5" s="16">
        <f>INDEX('[6]ТЭК кв'!$120:$120,1,MATCH($B5,'[6]ТЭК кв'!$1:$1,0))</f>
        <v>716.03931968407744</v>
      </c>
      <c r="O5" s="16"/>
      <c r="P5" s="16">
        <f>INDEX('[6]ТЭК кв'!$121:$121,1,MATCH($B5,'[6]ТЭК кв'!$1:$1,0))</f>
        <v>321.5995275092489</v>
      </c>
      <c r="R5" s="16">
        <f>S5-R3-R4</f>
        <v>4.6848445271832651</v>
      </c>
      <c r="S5" s="16">
        <f>L5*D5/1000</f>
        <v>14.677449197352557</v>
      </c>
      <c r="T5" s="16"/>
      <c r="U5" s="16">
        <f>S5-W5</f>
        <v>12.328950952164679</v>
      </c>
      <c r="V5" s="16"/>
      <c r="W5" s="16">
        <f>P5*H5/1000</f>
        <v>2.3484982451878791</v>
      </c>
      <c r="Y5" s="13"/>
    </row>
    <row r="6" spans="1:25" x14ac:dyDescent="0.25">
      <c r="B6" s="13"/>
      <c r="C6" s="13"/>
      <c r="D6" s="13"/>
      <c r="E6" s="13"/>
      <c r="G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Y6" s="13"/>
    </row>
    <row r="7" spans="1:25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Y7" s="13"/>
    </row>
    <row r="8" spans="1:25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Y8" s="13"/>
    </row>
    <row r="9" spans="1:25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Y9" s="13"/>
    </row>
    <row r="10" spans="1:25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Y10" s="13"/>
    </row>
    <row r="11" spans="1:25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Y11" s="13"/>
    </row>
    <row r="12" spans="1:25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Y12" s="13"/>
    </row>
    <row r="13" spans="1:25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Y13" s="13"/>
    </row>
    <row r="14" spans="1:25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Y14" s="13"/>
    </row>
    <row r="15" spans="1:25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Y15" s="13"/>
    </row>
    <row r="16" spans="1:25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Y16" s="13"/>
    </row>
    <row r="17" spans="2:25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Y17" s="13"/>
    </row>
    <row r="18" spans="2:25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2:25" x14ac:dyDescent="0.25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2:25" x14ac:dyDescent="0.25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2:25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2:25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2:25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2:25" x14ac:dyDescent="0.2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2:25" x14ac:dyDescent="0.2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2:25" x14ac:dyDescent="0.2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2:25" x14ac:dyDescent="0.2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2:25" x14ac:dyDescent="0.2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2:25" x14ac:dyDescent="0.2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2:25" x14ac:dyDescent="0.2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2:25" x14ac:dyDescent="0.2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2:25" x14ac:dyDescent="0.2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2:23" x14ac:dyDescent="0.2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2:23" x14ac:dyDescent="0.2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2:23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2:2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2:23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2:23" x14ac:dyDescent="0.25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2:23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2:23" x14ac:dyDescent="0.25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2:23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2:23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2:23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2:23" x14ac:dyDescent="0.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2:23" x14ac:dyDescent="0.25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2:23" x14ac:dyDescent="0.2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2:23" x14ac:dyDescent="0.25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2:23" x14ac:dyDescent="0.2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2:23" x14ac:dyDescent="0.25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2:23" x14ac:dyDescent="0.2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</sheetData>
  <mergeCells count="12">
    <mergeCell ref="T2:U2"/>
    <mergeCell ref="V2:W2"/>
    <mergeCell ref="C1:H1"/>
    <mergeCell ref="K1:P1"/>
    <mergeCell ref="R1:W1"/>
    <mergeCell ref="C2:D2"/>
    <mergeCell ref="E2:F2"/>
    <mergeCell ref="G2:H2"/>
    <mergeCell ref="K2:L2"/>
    <mergeCell ref="M2:N2"/>
    <mergeCell ref="O2:P2"/>
    <mergeCell ref="R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Лист1</vt:lpstr>
      <vt:lpstr>13.Цен.газ ДЗ</vt:lpstr>
      <vt:lpstr>13.Цен.газ без К</vt:lpstr>
      <vt:lpstr>13.Цен.газ Китай</vt:lpstr>
      <vt:lpstr>Лист3 (2)</vt:lpstr>
      <vt:lpstr>'13.Цен.газ без К'!КурсДоллараСреднегодовой.РублейЗаДоллар</vt:lpstr>
      <vt:lpstr>'13.Цен.газ ДЗ'!КурсДоллараСреднегодовой.РублейЗаДоллар</vt:lpstr>
      <vt:lpstr>'13.Цен.газ Китай'!КурсДоллараСреднегодовой.РублейЗаДоллар</vt:lpstr>
      <vt:lpstr>'13.Цен.газ без К'!Область_печати</vt:lpstr>
      <vt:lpstr>'13.Цен.газ ДЗ'!Область_печати</vt:lpstr>
      <vt:lpstr>'13.Цен.газ Китай'!Область_печати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2023-04-21T08:54:12Z</dcterms:modified>
</cp:coreProperties>
</file>